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4B262930-456F-4C23-87BE-FDD41B237EAB}" xr6:coauthVersionLast="47" xr6:coauthVersionMax="47" xr10:uidLastSave="{00000000-0000-0000-0000-000000000000}"/>
  <bookViews>
    <workbookView xWindow="0" yWindow="90" windowWidth="19200" windowHeight="10710" xr2:uid="{5C41EF77-CB60-FC44-AD93-93D7C90723EA}"/>
  </bookViews>
  <sheets>
    <sheet name="Raw_Data" sheetId="1" r:id="rId1"/>
    <sheet name="Data for Chart" sheetId="2" r:id="rId2"/>
    <sheet name="CultureCalcs" sheetId="3" r:id="rId3"/>
    <sheet name="Normalized to W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1" l="1"/>
  <c r="Q29" i="1" s="1"/>
  <c r="Q30" i="1" s="1"/>
  <c r="Q31" i="1" s="1"/>
  <c r="T6" i="1"/>
  <c r="T5" i="1"/>
  <c r="T4" i="1"/>
  <c r="T3" i="1"/>
  <c r="T2" i="1"/>
  <c r="K7" i="4"/>
  <c r="K6" i="4"/>
  <c r="K5" i="4"/>
  <c r="K4" i="4"/>
  <c r="K3" i="4"/>
  <c r="G7" i="4"/>
  <c r="G6" i="4"/>
  <c r="G5" i="4"/>
  <c r="G4" i="4"/>
  <c r="G3" i="4"/>
  <c r="H51" i="1"/>
  <c r="H52" i="1"/>
  <c r="H53" i="1"/>
  <c r="H54" i="1"/>
  <c r="H55" i="1"/>
  <c r="H56" i="1"/>
  <c r="H57" i="1"/>
  <c r="H58" i="1"/>
  <c r="H59" i="1"/>
  <c r="H60" i="1"/>
  <c r="H61" i="1"/>
  <c r="H50" i="1"/>
  <c r="H39" i="1"/>
  <c r="H40" i="1"/>
  <c r="H41" i="1"/>
  <c r="H42" i="1"/>
  <c r="H43" i="1"/>
  <c r="H44" i="1"/>
  <c r="H45" i="1"/>
  <c r="H46" i="1"/>
  <c r="H47" i="1"/>
  <c r="H48" i="1"/>
  <c r="H49" i="1"/>
  <c r="I33" i="1"/>
  <c r="H38" i="1"/>
  <c r="H32" i="1"/>
  <c r="H33" i="1"/>
  <c r="H34" i="1"/>
  <c r="H35" i="1"/>
  <c r="H36" i="1"/>
  <c r="H37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H31" i="1"/>
  <c r="H27" i="1"/>
  <c r="H28" i="1"/>
  <c r="H29" i="1"/>
  <c r="H30" i="1"/>
  <c r="H26" i="1"/>
  <c r="H15" i="1"/>
  <c r="H16" i="1"/>
  <c r="H17" i="1"/>
  <c r="H18" i="1"/>
  <c r="H19" i="1"/>
  <c r="H14" i="1"/>
  <c r="I19" i="1"/>
  <c r="I20" i="1"/>
  <c r="H21" i="1"/>
  <c r="H22" i="1"/>
  <c r="H23" i="1"/>
  <c r="H24" i="1"/>
  <c r="H25" i="1"/>
  <c r="H20" i="1"/>
  <c r="F29" i="1"/>
  <c r="F27" i="1"/>
  <c r="F25" i="1"/>
  <c r="F23" i="1"/>
  <c r="F21" i="1"/>
  <c r="F19" i="1"/>
  <c r="F17" i="1"/>
  <c r="F15" i="1"/>
  <c r="H9" i="1"/>
  <c r="H10" i="1"/>
  <c r="H11" i="1"/>
  <c r="H12" i="1"/>
  <c r="H13" i="1"/>
  <c r="F13" i="1"/>
  <c r="F11" i="1"/>
  <c r="F9" i="1"/>
  <c r="H8" i="1"/>
  <c r="F7" i="1"/>
  <c r="F5" i="1"/>
  <c r="F3" i="1"/>
  <c r="H3" i="1"/>
  <c r="H4" i="1"/>
  <c r="H5" i="1"/>
  <c r="H6" i="1"/>
  <c r="H7" i="1"/>
  <c r="H2" i="1"/>
  <c r="I2" i="1"/>
  <c r="I3" i="1"/>
  <c r="J2" i="1"/>
  <c r="I5" i="1"/>
  <c r="J4" i="1"/>
  <c r="I7" i="1"/>
  <c r="J6" i="1"/>
  <c r="D3" i="2"/>
  <c r="I54" i="1"/>
  <c r="I55" i="1"/>
  <c r="J54" i="1"/>
  <c r="I50" i="1"/>
  <c r="I51" i="1"/>
  <c r="J50" i="1"/>
  <c r="I52" i="1"/>
  <c r="I53" i="1"/>
  <c r="J52" i="1"/>
  <c r="C11" i="2"/>
  <c r="I60" i="1"/>
  <c r="N60" i="1"/>
  <c r="I61" i="1"/>
  <c r="N61" i="1"/>
  <c r="O60" i="1"/>
  <c r="I56" i="1"/>
  <c r="N56" i="1"/>
  <c r="I57" i="1"/>
  <c r="N57" i="1"/>
  <c r="O56" i="1"/>
  <c r="I58" i="1"/>
  <c r="N58" i="1"/>
  <c r="I59" i="1"/>
  <c r="N59" i="1"/>
  <c r="O58" i="1"/>
  <c r="D12" i="4"/>
  <c r="C12" i="4"/>
  <c r="N54" i="1"/>
  <c r="N55" i="1"/>
  <c r="O54" i="1"/>
  <c r="N50" i="1"/>
  <c r="N51" i="1"/>
  <c r="O50" i="1"/>
  <c r="N52" i="1"/>
  <c r="N53" i="1"/>
  <c r="O52" i="1"/>
  <c r="D11" i="4"/>
  <c r="C11" i="4"/>
  <c r="I42" i="1"/>
  <c r="I43" i="1"/>
  <c r="J42" i="1"/>
  <c r="I38" i="1"/>
  <c r="I39" i="1"/>
  <c r="J38" i="1"/>
  <c r="I40" i="1"/>
  <c r="I41" i="1"/>
  <c r="J40" i="1"/>
  <c r="C9" i="2"/>
  <c r="I48" i="1"/>
  <c r="N48" i="1"/>
  <c r="I49" i="1"/>
  <c r="N49" i="1"/>
  <c r="O48" i="1"/>
  <c r="I44" i="1"/>
  <c r="N44" i="1"/>
  <c r="I45" i="1"/>
  <c r="N45" i="1"/>
  <c r="O44" i="1"/>
  <c r="I46" i="1"/>
  <c r="N46" i="1"/>
  <c r="I47" i="1"/>
  <c r="N47" i="1"/>
  <c r="O46" i="1"/>
  <c r="D10" i="4"/>
  <c r="C10" i="4"/>
  <c r="N42" i="1"/>
  <c r="N43" i="1"/>
  <c r="O42" i="1"/>
  <c r="N38" i="1"/>
  <c r="N39" i="1"/>
  <c r="O38" i="1"/>
  <c r="N40" i="1"/>
  <c r="N41" i="1"/>
  <c r="O40" i="1"/>
  <c r="D9" i="4"/>
  <c r="C9" i="4"/>
  <c r="I30" i="1"/>
  <c r="I31" i="1"/>
  <c r="J30" i="1"/>
  <c r="C7" i="2"/>
  <c r="I36" i="1"/>
  <c r="N36" i="1"/>
  <c r="I37" i="1"/>
  <c r="N37" i="1"/>
  <c r="O36" i="1"/>
  <c r="I32" i="1"/>
  <c r="N32" i="1"/>
  <c r="N33" i="1"/>
  <c r="O32" i="1"/>
  <c r="I34" i="1"/>
  <c r="N34" i="1"/>
  <c r="I35" i="1"/>
  <c r="N35" i="1"/>
  <c r="O34" i="1"/>
  <c r="D8" i="4"/>
  <c r="C8" i="4"/>
  <c r="N30" i="1"/>
  <c r="N31" i="1"/>
  <c r="O30" i="1"/>
  <c r="N26" i="1"/>
  <c r="N27" i="1"/>
  <c r="O26" i="1"/>
  <c r="N28" i="1"/>
  <c r="N29" i="1"/>
  <c r="O28" i="1"/>
  <c r="D7" i="4"/>
  <c r="C7" i="4"/>
  <c r="I14" i="1"/>
  <c r="I15" i="1"/>
  <c r="J14" i="1"/>
  <c r="I17" i="1"/>
  <c r="I16" i="1"/>
  <c r="J16" i="1"/>
  <c r="I18" i="1"/>
  <c r="J18" i="1"/>
  <c r="C5" i="2"/>
  <c r="N20" i="1"/>
  <c r="I21" i="1"/>
  <c r="N21" i="1"/>
  <c r="O20" i="1"/>
  <c r="I23" i="1"/>
  <c r="N23" i="1"/>
  <c r="I22" i="1"/>
  <c r="N22" i="1"/>
  <c r="O22" i="1"/>
  <c r="I25" i="1"/>
  <c r="N25" i="1"/>
  <c r="I24" i="1"/>
  <c r="N24" i="1"/>
  <c r="O24" i="1"/>
  <c r="D6" i="4"/>
  <c r="C6" i="4"/>
  <c r="N14" i="1"/>
  <c r="N15" i="1"/>
  <c r="O14" i="1"/>
  <c r="N16" i="1"/>
  <c r="N17" i="1"/>
  <c r="O16" i="1"/>
  <c r="N18" i="1"/>
  <c r="N19" i="1"/>
  <c r="O18" i="1"/>
  <c r="D5" i="4"/>
  <c r="C5" i="4"/>
  <c r="C3" i="2"/>
  <c r="I8" i="1"/>
  <c r="N8" i="1"/>
  <c r="I9" i="1"/>
  <c r="N9" i="1"/>
  <c r="O8" i="1"/>
  <c r="I11" i="1"/>
  <c r="N11" i="1"/>
  <c r="I10" i="1"/>
  <c r="N10" i="1"/>
  <c r="O10" i="1"/>
  <c r="I13" i="1"/>
  <c r="N13" i="1"/>
  <c r="I12" i="1"/>
  <c r="N12" i="1"/>
  <c r="O12" i="1"/>
  <c r="D4" i="4"/>
  <c r="C4" i="4"/>
  <c r="N2" i="1"/>
  <c r="N3" i="1"/>
  <c r="O2" i="1"/>
  <c r="N4" i="1"/>
  <c r="N5" i="1"/>
  <c r="O4" i="1"/>
  <c r="N6" i="1"/>
  <c r="N7" i="1"/>
  <c r="O6" i="1"/>
  <c r="D3" i="4"/>
  <c r="C3" i="4"/>
  <c r="I27" i="1"/>
  <c r="I28" i="1"/>
  <c r="I29" i="1"/>
  <c r="I26" i="1"/>
  <c r="P60" i="1"/>
  <c r="P58" i="1"/>
  <c r="P56" i="1"/>
  <c r="P54" i="1"/>
  <c r="P52" i="1"/>
  <c r="P50" i="1"/>
  <c r="P48" i="1"/>
  <c r="P46" i="1"/>
  <c r="P44" i="1"/>
  <c r="P42" i="1"/>
  <c r="P40" i="1"/>
  <c r="P38" i="1"/>
  <c r="P36" i="1"/>
  <c r="P34" i="1"/>
  <c r="P32" i="1"/>
  <c r="P30" i="1"/>
  <c r="P28" i="1"/>
  <c r="P26" i="1"/>
  <c r="P24" i="1"/>
  <c r="P22" i="1"/>
  <c r="P20" i="1"/>
  <c r="P18" i="1"/>
  <c r="P16" i="1"/>
  <c r="P14" i="1"/>
  <c r="P12" i="1"/>
  <c r="P10" i="1"/>
  <c r="P8" i="1"/>
  <c r="I6" i="1"/>
  <c r="P6" i="1"/>
  <c r="I4" i="1"/>
  <c r="P4" i="1"/>
  <c r="P2" i="1"/>
  <c r="J60" i="1"/>
  <c r="J58" i="1"/>
  <c r="J56" i="1"/>
  <c r="C12" i="2"/>
  <c r="G7" i="2"/>
  <c r="J48" i="1"/>
  <c r="J44" i="1"/>
  <c r="J46" i="1"/>
  <c r="C10" i="2"/>
  <c r="G6" i="2"/>
  <c r="J36" i="1"/>
  <c r="J32" i="1"/>
  <c r="J34" i="1"/>
  <c r="C8" i="2"/>
  <c r="G5" i="2"/>
  <c r="J20" i="1"/>
  <c r="J22" i="1"/>
  <c r="J24" i="1"/>
  <c r="C6" i="2"/>
  <c r="G4" i="2"/>
  <c r="J8" i="1"/>
  <c r="J10" i="1"/>
  <c r="J12" i="1"/>
  <c r="C4" i="2"/>
  <c r="G3" i="2"/>
  <c r="D11" i="2"/>
  <c r="D12" i="2"/>
  <c r="K60" i="1"/>
  <c r="K52" i="1"/>
  <c r="K58" i="1"/>
  <c r="K56" i="1"/>
  <c r="K54" i="1"/>
  <c r="K50" i="1"/>
  <c r="F50" i="1"/>
  <c r="F60" i="1"/>
  <c r="F58" i="1"/>
  <c r="F56" i="1"/>
  <c r="F54" i="1"/>
  <c r="F52" i="1"/>
  <c r="G26" i="3"/>
  <c r="G27" i="3"/>
  <c r="G28" i="3"/>
  <c r="G29" i="3"/>
  <c r="G30" i="3"/>
  <c r="G31" i="3"/>
  <c r="F4" i="1"/>
  <c r="F6" i="1"/>
  <c r="F2" i="1"/>
  <c r="F10" i="1"/>
  <c r="F12" i="1"/>
  <c r="F8" i="1"/>
  <c r="F16" i="1"/>
  <c r="F18" i="1"/>
  <c r="F14" i="1"/>
  <c r="F38" i="1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F48" i="1"/>
  <c r="F46" i="1"/>
  <c r="F44" i="1"/>
  <c r="F42" i="1"/>
  <c r="F26" i="1"/>
  <c r="F28" i="1"/>
  <c r="F30" i="1"/>
  <c r="F31" i="1"/>
  <c r="F32" i="1"/>
  <c r="F34" i="1"/>
  <c r="F36" i="1"/>
  <c r="F40" i="1"/>
  <c r="F24" i="1"/>
  <c r="F22" i="1"/>
  <c r="F20" i="1"/>
  <c r="K32" i="1"/>
  <c r="K6" i="1"/>
  <c r="K44" i="1"/>
  <c r="K48" i="1"/>
  <c r="K46" i="1"/>
  <c r="K30" i="1"/>
  <c r="K42" i="1"/>
  <c r="K24" i="1"/>
  <c r="K22" i="1"/>
  <c r="K40" i="1"/>
  <c r="K38" i="1"/>
  <c r="K26" i="1"/>
  <c r="J26" i="1"/>
  <c r="K36" i="1"/>
  <c r="J28" i="1"/>
  <c r="K28" i="1"/>
  <c r="K34" i="1"/>
  <c r="K14" i="1"/>
  <c r="K16" i="1"/>
  <c r="K8" i="1"/>
  <c r="K20" i="1"/>
  <c r="K18" i="1"/>
  <c r="K12" i="1"/>
  <c r="K4" i="1"/>
  <c r="K2" i="1"/>
  <c r="K10" i="1"/>
  <c r="D9" i="2"/>
  <c r="D7" i="2"/>
  <c r="D4" i="2"/>
  <c r="D10" i="2"/>
  <c r="D8" i="2"/>
  <c r="D5" i="2"/>
  <c r="D6" i="2"/>
</calcChain>
</file>

<file path=xl/sharedStrings.xml><?xml version="1.0" encoding="utf-8"?>
<sst xmlns="http://schemas.openxmlformats.org/spreadsheetml/2006/main" count="171" uniqueCount="121">
  <si>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</si>
  <si>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</si>
  <si>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</si>
  <si>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</si>
  <si>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</si>
  <si>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</si>
  <si>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</si>
  <si>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</si>
  <si>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</si>
  <si>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</si>
  <si>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</si>
  <si>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</si>
  <si>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</si>
  <si>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</si>
  <si>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</si>
  <si>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</si>
  <si>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</si>
  <si>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</si>
  <si>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</si>
  <si>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</si>
  <si>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</si>
  <si>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</si>
  <si>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</si>
  <si>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</si>
  <si>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</si>
  <si>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</si>
  <si>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</si>
  <si>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</si>
  <si>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</si>
  <si>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</si>
  <si>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</si>
  <si>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</si>
  <si>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</si>
  <si>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</si>
  <si>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</si>
  <si>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</si>
  <si>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</si>
  <si>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</si>
  <si>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</si>
  <si>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</si>
  <si>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</si>
  <si>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</si>
  <si>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</si>
  <si>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</si>
  <si>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</si>
  <si>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</si>
  <si>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</si>
  <si>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</si>
  <si>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</si>
  <si>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</si>
  <si>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</si>
  <si>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</si>
  <si>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</si>
  <si>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</si>
  <si>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</si>
  <si>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</si>
  <si>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</si>
  <si>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</si>
  <si>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</si>
  <si>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</si>
  <si>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</si>
  <si>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</si>
  <si>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</si>
  <si>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</si>
  <si>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</si>
  <si>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</si>
  <si>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</si>
  <si>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</si>
  <si>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KRLVS Number</t>
  </si>
  <si>
    <t>Background Strain</t>
  </si>
  <si>
    <t>Nickname</t>
  </si>
  <si>
    <t>Tube</t>
  </si>
  <si>
    <t>OD600 t=0</t>
  </si>
  <si>
    <t>LVS</t>
  </si>
  <si>
    <t>OD600 undiluted</t>
  </si>
  <si>
    <t>Goal Starting OD</t>
  </si>
  <si>
    <t>uL culture to add</t>
  </si>
  <si>
    <t>WT PdpA</t>
  </si>
  <si>
    <t>PdpA WT</t>
  </si>
  <si>
    <t>Ideal SD</t>
  </si>
  <si>
    <t>tul4 SD</t>
  </si>
  <si>
    <t>tul4SD</t>
  </si>
  <si>
    <t>idealSD</t>
  </si>
  <si>
    <r>
      <t>Δ</t>
    </r>
    <r>
      <rPr>
        <i/>
        <sz val="12"/>
        <color rgb="FF000000"/>
        <rFont val="Arial"/>
        <family val="2"/>
      </rPr>
      <t>rpsU2</t>
    </r>
  </si>
  <si>
    <t>Tul4SD mod1</t>
  </si>
  <si>
    <t>Tul4SD mod2</t>
  </si>
  <si>
    <t xml:space="preserve"> </t>
  </si>
  <si>
    <t>25A</t>
  </si>
  <si>
    <t>25B</t>
  </si>
  <si>
    <t>26A</t>
  </si>
  <si>
    <t>26B</t>
  </si>
  <si>
    <t>27A</t>
  </si>
  <si>
    <t>27B</t>
  </si>
  <si>
    <t>28A</t>
  </si>
  <si>
    <t>28B</t>
  </si>
  <si>
    <t>29A</t>
  </si>
  <si>
    <t>29B</t>
  </si>
  <si>
    <t>30A</t>
  </si>
  <si>
    <t>30B</t>
  </si>
  <si>
    <t>25 to 27</t>
  </si>
  <si>
    <t>28 to 30</t>
  </si>
  <si>
    <t>LVS PdpA WT</t>
  </si>
  <si>
    <t>LVS tul4SD</t>
  </si>
  <si>
    <t>dprsU2 tul4SD</t>
  </si>
  <si>
    <t>LVS idealSD</t>
  </si>
  <si>
    <t>drpsU2 idealSD</t>
  </si>
  <si>
    <t>LVS tul4SDmod1</t>
  </si>
  <si>
    <t>drpsU2 tul4SDmod1</t>
  </si>
  <si>
    <t>LVS tul4SDmod2</t>
  </si>
  <si>
    <t>drpsU2 tul4SDmod2</t>
  </si>
  <si>
    <t>Ratio LVS vs.  drpsU2</t>
  </si>
  <si>
    <t>tul4SDmod1</t>
  </si>
  <si>
    <t>tul4SDmod2</t>
  </si>
  <si>
    <t>Normalized to WT</t>
  </si>
  <si>
    <t>drpJU2 PdpA WT</t>
  </si>
  <si>
    <t>STDEV</t>
  </si>
  <si>
    <t>drspU2 PdpA WT</t>
  </si>
  <si>
    <t>T-tests</t>
  </si>
  <si>
    <t>P-value</t>
  </si>
  <si>
    <t>Tube Numbers</t>
  </si>
  <si>
    <t>Ttests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</si>
</sst>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sz val="12"/>
      <color rgb="FFFF0000"/>
      <name val="Calibri"/>
      <family val="2"/>
      <scheme val="minor"/>
    </font>
    <font>
      <sz val="11"/>
      <color theme="1"/>
      <name val="Calibri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5" fontId="1" fillId="0" borderId="0" xfId="0" applyNumberFormat="1" applyFont="1"/>
    <xf numFmtId="165" fontId="0" fillId="0" borderId="0" xfId="0" applyNumberFormat="1" applyFont="1"/>
    <xf numFmtId="0" fontId="9" fillId="0" borderId="0" xfId="0" applyFont="1"/>
    <xf numFmtId="14" fontId="0" fillId="0" borderId="0" xfId="0" applyNumberFormat="1"/>
    <xf numFmtId="165" fontId="10" fillId="0" borderId="10" xfId="0" applyNumberFormat="1" applyFont="1" applyBorder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0" xfId="0" applyFont="1"/>
    <xf numFmtId="0" fontId="3" fillId="0" borderId="0" xfId="0" applyFont="1" applyFill="1" applyBorder="1" applyAlignment="1">
      <alignment horizontal="center" wrapText="1"/>
    </xf>
    <xf numFmtId="164" fontId="0" fillId="0" borderId="3" xfId="0" applyNumberFormat="1" applyBorder="1"/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10.56468798242082</c:v>
                  </c:pt>
                  <c:pt idx="1">
                    <c:v>12.752782236006468</c:v>
                  </c:pt>
                  <c:pt idx="2">
                    <c:v>33.760219471282618</c:v>
                  </c:pt>
                  <c:pt idx="3">
                    <c:v>6.7236839574516249</c:v>
                  </c:pt>
                  <c:pt idx="4">
                    <c:v>11.447775346493486</c:v>
                  </c:pt>
                  <c:pt idx="5">
                    <c:v>23.640915269532112</c:v>
                  </c:pt>
                  <c:pt idx="6">
                    <c:v>67.38214779573768</c:v>
                  </c:pt>
                  <c:pt idx="7">
                    <c:v>75.655544251986598</c:v>
                  </c:pt>
                  <c:pt idx="8">
                    <c:v>40.674125634013869</c:v>
                  </c:pt>
                  <c:pt idx="9">
                    <c:v>6.7823591112960786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10.56468798242082</c:v>
                  </c:pt>
                  <c:pt idx="1">
                    <c:v>12.752782236006468</c:v>
                  </c:pt>
                  <c:pt idx="2">
                    <c:v>33.760219471282618</c:v>
                  </c:pt>
                  <c:pt idx="3">
                    <c:v>6.7236839574516249</c:v>
                  </c:pt>
                  <c:pt idx="4">
                    <c:v>11.447775346493486</c:v>
                  </c:pt>
                  <c:pt idx="5">
                    <c:v>23.640915269532112</c:v>
                  </c:pt>
                  <c:pt idx="6">
                    <c:v>67.38214779573768</c:v>
                  </c:pt>
                  <c:pt idx="7">
                    <c:v>75.655544251986598</c:v>
                  </c:pt>
                  <c:pt idx="8">
                    <c:v>40.674125634013869</c:v>
                  </c:pt>
                  <c:pt idx="9">
                    <c:v>6.7823591112960786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Chart'!$B$3:$B$12</c:f>
              <c:strCache>
                <c:ptCount val="10"/>
                <c:pt idx="0">
                  <c:v>LVS PdpA WT</c:v>
                </c:pt>
                <c:pt idx="1">
                  <c:v>drpJU2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  <c:pt idx="6">
                  <c:v>LVS tul4SDmod1</c:v>
                </c:pt>
                <c:pt idx="7">
                  <c:v>drpsU2 tul4SDmod1</c:v>
                </c:pt>
                <c:pt idx="8">
                  <c:v>LVS tul4SDmod2</c:v>
                </c:pt>
                <c:pt idx="9">
                  <c:v>drpsU2 tul4SDmod2</c:v>
                </c:pt>
              </c:strCache>
            </c:strRef>
          </c:cat>
          <c:val>
            <c:numRef>
              <c:f>'Data for Chart'!$C$3:$C$12</c:f>
              <c:numCache>
                <c:formatCode>0.0</c:formatCode>
                <c:ptCount val="10"/>
                <c:pt idx="0">
                  <c:v>290.19224055988758</c:v>
                </c:pt>
                <c:pt idx="1">
                  <c:v>210.08752711971761</c:v>
                </c:pt>
                <c:pt idx="2">
                  <c:v>1271.3685724801585</c:v>
                </c:pt>
                <c:pt idx="3">
                  <c:v>858.08084934233932</c:v>
                </c:pt>
                <c:pt idx="4">
                  <c:v>1436.0760859524955</c:v>
                </c:pt>
                <c:pt idx="5">
                  <c:v>1596.0542780874187</c:v>
                </c:pt>
                <c:pt idx="6">
                  <c:v>1271.6652057169301</c:v>
                </c:pt>
                <c:pt idx="7">
                  <c:v>1147.6135511045761</c:v>
                </c:pt>
                <c:pt idx="8">
                  <c:v>992.85568881687902</c:v>
                </c:pt>
                <c:pt idx="9">
                  <c:v>847.55128602518323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LVS to drpsU2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Ratio LVS vs.  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Chart'!$F$3:$F$7</c:f>
              <c:strCache>
                <c:ptCount val="5"/>
                <c:pt idx="0">
                  <c:v>WT PdpA</c:v>
                </c:pt>
                <c:pt idx="1">
                  <c:v>tul4SD</c:v>
                </c:pt>
                <c:pt idx="2">
                  <c:v>idealSD</c:v>
                </c:pt>
                <c:pt idx="3">
                  <c:v>tul4SDmod1</c:v>
                </c:pt>
                <c:pt idx="4">
                  <c:v>tul4SDmod2</c:v>
                </c:pt>
              </c:strCache>
            </c:strRef>
          </c:cat>
          <c:val>
            <c:numRef>
              <c:f>'Data for Chart'!$G$3:$G$7</c:f>
              <c:numCache>
                <c:formatCode>General</c:formatCode>
                <c:ptCount val="5"/>
                <c:pt idx="0">
                  <c:v>1.3812920954346928</c:v>
                </c:pt>
                <c:pt idx="1">
                  <c:v>1.4816419378833312</c:v>
                </c:pt>
                <c:pt idx="2">
                  <c:v>0.89976644633500313</c:v>
                </c:pt>
                <c:pt idx="3">
                  <c:v>1.1080953204961326</c:v>
                </c:pt>
                <c:pt idx="4">
                  <c:v>1.1714402481449109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for Chart'!$J$3:$J$6</c:f>
              <c:numCache>
                <c:formatCode>General</c:formatCode>
                <c:ptCount val="4"/>
              </c:numCache>
            </c:numRef>
          </c:cat>
          <c:val>
            <c:numRef>
              <c:f>'Data for Chart'!$K$3:$K$6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'Normalized to WT'!$D$3:$D$14</c:f>
                <c:numCache>
                  <c:formatCode>General</c:formatCode>
                  <c:ptCount val="12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  <c:pt idx="6">
                    <c:v>5.2987333059686482E-2</c:v>
                  </c:pt>
                  <c:pt idx="7">
                    <c:v>5.9493287943924021E-2</c:v>
                  </c:pt>
                  <c:pt idx="8">
                    <c:v>4.0966805238818231E-2</c:v>
                  </c:pt>
                  <c:pt idx="9">
                    <c:v>6.8311630659820786E-3</c:v>
                  </c:pt>
                </c:numCache>
              </c:numRef>
            </c:plus>
            <c:minus>
              <c:numRef>
                <c:f>'Normalized to WT'!$D$3:$D$14</c:f>
                <c:numCache>
                  <c:formatCode>General</c:formatCode>
                  <c:ptCount val="12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  <c:pt idx="6">
                    <c:v>5.2987333059686482E-2</c:v>
                  </c:pt>
                  <c:pt idx="7">
                    <c:v>5.9493287943924021E-2</c:v>
                  </c:pt>
                  <c:pt idx="8">
                    <c:v>4.0966805238818231E-2</c:v>
                  </c:pt>
                  <c:pt idx="9">
                    <c:v>6.8311630659820786E-3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WT'!$B$3:$B$12</c:f>
              <c:strCache>
                <c:ptCount val="10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  <c:pt idx="6">
                  <c:v>LVS tul4SDmod1</c:v>
                </c:pt>
                <c:pt idx="7">
                  <c:v>drpsU2 tul4SDmod1</c:v>
                </c:pt>
                <c:pt idx="8">
                  <c:v>LVS tul4SDmod2</c:v>
                </c:pt>
                <c:pt idx="9">
                  <c:v>drpsU2 tul4SDmod2</c:v>
                </c:pt>
              </c:strCache>
            </c:strRef>
          </c:cat>
          <c:val>
            <c:numRef>
              <c:f>'Normalized to WT'!$C$3:$C$12</c:f>
              <c:numCache>
                <c:formatCode>0.000</c:formatCode>
                <c:ptCount val="10"/>
                <c:pt idx="0">
                  <c:v>1</c:v>
                </c:pt>
                <c:pt idx="1">
                  <c:v>0.72395983681156151</c:v>
                </c:pt>
                <c:pt idx="2">
                  <c:v>1</c:v>
                </c:pt>
                <c:pt idx="3">
                  <c:v>0.6749268999692305</c:v>
                </c:pt>
                <c:pt idx="4">
                  <c:v>0.99999999999999989</c:v>
                </c:pt>
                <c:pt idx="5">
                  <c:v>1.1113995238134029</c:v>
                </c:pt>
                <c:pt idx="6">
                  <c:v>1</c:v>
                </c:pt>
                <c:pt idx="7">
                  <c:v>0.90244943869293248</c:v>
                </c:pt>
                <c:pt idx="8">
                  <c:v>1</c:v>
                </c:pt>
                <c:pt idx="9">
                  <c:v>0.85365002746285745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B-46D1-84A6-10E1312B2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'Normalized to WT'!$K$2</c:f>
              <c:strCache>
                <c:ptCount val="1"/>
                <c:pt idx="0">
                  <c:v>P-value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'Normalized to WT'!$J$3:$J$6</c:f>
              <c:strCache>
                <c:ptCount val="4"/>
                <c:pt idx="0">
                  <c:v>WT PdpA</c:v>
                </c:pt>
                <c:pt idx="1">
                  <c:v>tul4SD</c:v>
                </c:pt>
                <c:pt idx="2">
                  <c:v>idealSD</c:v>
                </c:pt>
                <c:pt idx="3">
                  <c:v>tul4SDmod1</c:v>
                </c:pt>
              </c:strCache>
            </c:strRef>
          </c:cat>
          <c:val>
            <c:numRef>
              <c:f>'Normalized to WT'!$K$3:$K$6</c:f>
              <c:numCache>
                <c:formatCode>General</c:formatCode>
                <c:ptCount val="4"/>
                <c:pt idx="0">
                  <c:v>5.7565724736838508E-7</c:v>
                </c:pt>
                <c:pt idx="1">
                  <c:v>2.0401166228926884E-11</c:v>
                </c:pt>
                <c:pt idx="2">
                  <c:v>3.907327778391566E-6</c:v>
                </c:pt>
                <c:pt idx="3">
                  <c:v>1.1101024743214212E-2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9-4E7D-B1F5-AB73ABFD6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15</xdr:row>
      <xdr:rowOff>25400</xdr:rowOff>
    </xdr:from>
    <xdr:to>
      <xdr:col>6</xdr:col>
      <xdr:colOff>355600</xdr:colOff>
      <xdr:row>34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52DFF-ADBF-49D2-A6F3-23C766738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46A953-FD54-4B63-8021-4F9EF5927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T63"/>
  <sheetViews>
    <sheetView tabSelected="1" topLeftCell="N1" zoomScale="140" zoomScaleNormal="140" workbookViewId="0">
      <selection activeCell="S1" sqref="S1:T6"/>
    </sheetView>
  </sheetViews>
  <sheetFormatPr defaultColWidth="10.6640625" defaultRowHeight="15.5" x14ac:dyDescent="0.35"/>
  <cols>
    <col min="1" max="1" width="19.33203125" bestFit="1" customWidth="1"/>
    <col min="14" max="14" width="12" customWidth="1"/>
    <col min="20" max="20" width="11.9140625" bestFit="1" customWidth="1"/>
  </cols>
  <sheetData>
    <row r="1" spans="1:20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N1" s="36" t="s">
        <v>113</v>
      </c>
      <c r="O1" s="36" t="s">
        <v>9</v>
      </c>
      <c r="P1" s="36" t="s">
        <v>115</v>
      </c>
      <c r="T1" t="s">
        <v>120</v>
      </c>
    </row>
    <row r="2" spans="1:20" ht="18" customHeight="1" x14ac:dyDescent="0.35">
      <c r="A2" s="1" t="s">
        <v>11</v>
      </c>
      <c r="B2" s="2">
        <v>0.76600000000000001</v>
      </c>
      <c r="C2" s="2">
        <v>2.9000000000000001E-2</v>
      </c>
      <c r="D2" s="2">
        <v>0.34</v>
      </c>
      <c r="E2" s="1">
        <v>5</v>
      </c>
      <c r="F2" s="2">
        <f>E2/60</f>
        <v>8.3333333333333329E-2</v>
      </c>
      <c r="G2" s="15">
        <v>2.4363425925925927E-2</v>
      </c>
      <c r="H2" s="2">
        <f>35+F2</f>
        <v>35.083333333333336</v>
      </c>
      <c r="I2" s="3">
        <f>(1000* (B2-1.75 * (C2)))/(D2*0.2*(H2-F2))</f>
        <v>300.52521008403357</v>
      </c>
      <c r="J2" s="3">
        <f>AVERAGE(I2:I3)</f>
        <v>302.25840336134451</v>
      </c>
      <c r="K2" s="3">
        <f>STDEV(I2:I3)</f>
        <v>2.4511054389869922</v>
      </c>
      <c r="L2" s="15"/>
      <c r="N2" s="11">
        <f>I2/'Data for Chart'!$C$3</f>
        <v>1.03560732535167</v>
      </c>
      <c r="O2" s="3">
        <f>AVERAGE(N2:N3)</f>
        <v>1.0415798946869732</v>
      </c>
      <c r="P2" s="3">
        <f>STDEV(N2:N3)</f>
        <v>8.4464885561994652E-3</v>
      </c>
      <c r="Q2">
        <v>1</v>
      </c>
      <c r="R2" s="3">
        <v>1.0415798946869732</v>
      </c>
      <c r="S2" s="19" t="s">
        <v>77</v>
      </c>
      <c r="T2">
        <f>TTEST(R2:R4,R5:R7,2,2)</f>
        <v>1.1101865888139509E-3</v>
      </c>
    </row>
    <row r="3" spans="1:20" ht="18" customHeight="1" x14ac:dyDescent="0.35">
      <c r="A3" s="1" t="s">
        <v>12</v>
      </c>
      <c r="B3" s="5">
        <v>0.72699999999999998</v>
      </c>
      <c r="C3" s="2">
        <v>2E-3</v>
      </c>
      <c r="D3" s="2">
        <v>0.34</v>
      </c>
      <c r="E3" s="1">
        <v>5</v>
      </c>
      <c r="F3" s="2">
        <f>E3/60</f>
        <v>8.3333333333333329E-2</v>
      </c>
      <c r="G3" s="15">
        <v>2.4363425925925927E-2</v>
      </c>
      <c r="H3" s="2">
        <f t="shared" ref="H3:H7" si="0">35+F3</f>
        <v>35.083333333333336</v>
      </c>
      <c r="I3" s="3">
        <f>(1000* (B3-1.75 * (C3)))/(D3*0.2*(H3-F3))</f>
        <v>303.99159663865544</v>
      </c>
      <c r="J3" s="6"/>
      <c r="K3" s="6"/>
      <c r="N3" s="11">
        <f>I3/'Data for Chart'!$C$3</f>
        <v>1.0475524640222764</v>
      </c>
      <c r="O3" s="6"/>
      <c r="P3" s="6"/>
      <c r="Q3">
        <v>2</v>
      </c>
      <c r="R3" s="6">
        <v>0.98456900557726046</v>
      </c>
      <c r="S3" s="19" t="s">
        <v>81</v>
      </c>
      <c r="T3">
        <f>TTEST(R8:R10,R11:R13,2,2)</f>
        <v>3.1596613969620323E-5</v>
      </c>
    </row>
    <row r="4" spans="1:20" ht="18" customHeight="1" x14ac:dyDescent="0.35">
      <c r="A4" s="1" t="s">
        <v>13</v>
      </c>
      <c r="B4" s="5">
        <v>0.66700000000000004</v>
      </c>
      <c r="C4" s="2">
        <v>5.0000000000000001E-3</v>
      </c>
      <c r="D4" s="5">
        <v>0.32600000000000001</v>
      </c>
      <c r="E4" s="4">
        <v>10</v>
      </c>
      <c r="F4" s="5">
        <f t="shared" ref="F4:F20" si="1">E4/60</f>
        <v>0.16666666666666666</v>
      </c>
      <c r="G4" s="15">
        <v>2.4421296296296292E-2</v>
      </c>
      <c r="H4" s="2">
        <f t="shared" si="0"/>
        <v>35.166666666666664</v>
      </c>
      <c r="I4" s="3">
        <f t="shared" ref="I4:I25" si="2">(1000* (B4-1.75 * (C4)))/(D4*0.2*(H4-F4))</f>
        <v>288.45311130587197</v>
      </c>
      <c r="J4" s="6">
        <f>AVERAGE(I4:I5)</f>
        <v>285.71428571428567</v>
      </c>
      <c r="K4" s="6">
        <f>STDEV(I4:I5)</f>
        <v>3.8732842965959087</v>
      </c>
      <c r="N4" s="11">
        <f>I4/'Data for Chart'!$C$3</f>
        <v>0.99400697533931237</v>
      </c>
      <c r="O4" s="6">
        <f>AVERAGE(N4:N5)</f>
        <v>0.98456900557726046</v>
      </c>
      <c r="P4" s="6">
        <f>STDEV(N4:N5)</f>
        <v>1.3347304838761065E-2</v>
      </c>
      <c r="Q4">
        <v>3</v>
      </c>
      <c r="R4" s="6">
        <v>0.97385109973576633</v>
      </c>
      <c r="S4" s="19" t="s">
        <v>82</v>
      </c>
      <c r="T4">
        <f>TTEST(R14:R16,R17:R19,2,2)</f>
        <v>4.5678754394154285E-4</v>
      </c>
    </row>
    <row r="5" spans="1:20" ht="18" customHeight="1" x14ac:dyDescent="0.35">
      <c r="A5" s="1" t="s">
        <v>14</v>
      </c>
      <c r="B5" s="5">
        <v>0.67200000000000004</v>
      </c>
      <c r="C5" s="5">
        <v>1.4999999999999999E-2</v>
      </c>
      <c r="D5" s="5">
        <v>0.32600000000000001</v>
      </c>
      <c r="E5" s="4">
        <v>10</v>
      </c>
      <c r="F5" s="5">
        <f t="shared" ref="F5" si="3">E5/60</f>
        <v>0.16666666666666666</v>
      </c>
      <c r="G5" s="15">
        <v>2.4421296296296292E-2</v>
      </c>
      <c r="H5" s="2">
        <f t="shared" si="0"/>
        <v>35.166666666666664</v>
      </c>
      <c r="I5" s="3">
        <f t="shared" si="2"/>
        <v>282.9754601226993</v>
      </c>
      <c r="J5" s="6"/>
      <c r="K5" s="6"/>
      <c r="N5" s="11">
        <f>I5/'Data for Chart'!$C$3</f>
        <v>0.97513103581520844</v>
      </c>
      <c r="O5" s="6"/>
      <c r="P5" s="6"/>
      <c r="Q5">
        <v>4</v>
      </c>
      <c r="R5" s="6">
        <v>0.67364939840544424</v>
      </c>
      <c r="S5" s="19" t="s">
        <v>111</v>
      </c>
      <c r="T5">
        <f>TTEST(R20:R22,R23:R25,2,2)</f>
        <v>0.10124930133004688</v>
      </c>
    </row>
    <row r="6" spans="1:20" ht="18" customHeight="1" x14ac:dyDescent="0.35">
      <c r="A6" s="1" t="s">
        <v>15</v>
      </c>
      <c r="B6" s="5">
        <v>0.69699999999999995</v>
      </c>
      <c r="C6" s="2">
        <v>3.0000000000000001E-3</v>
      </c>
      <c r="D6" s="5">
        <v>0.33300000000000002</v>
      </c>
      <c r="E6" s="4">
        <v>15</v>
      </c>
      <c r="F6" s="5">
        <f t="shared" si="1"/>
        <v>0.25</v>
      </c>
      <c r="G6" s="15">
        <v>2.4479166666666666E-2</v>
      </c>
      <c r="H6" s="2">
        <f t="shared" si="0"/>
        <v>35.25</v>
      </c>
      <c r="I6" s="3">
        <f t="shared" si="2"/>
        <v>296.76104676104671</v>
      </c>
      <c r="J6" s="6">
        <f>AVERAGE(I6:I7)</f>
        <v>282.60403260403257</v>
      </c>
      <c r="K6" s="6">
        <f>STDEV(I6:I7)</f>
        <v>20.021041423557314</v>
      </c>
      <c r="N6" s="11">
        <f>I6/'Data for Chart'!$C$3</f>
        <v>1.0226360504625676</v>
      </c>
      <c r="O6" s="6">
        <f>AVERAGE(N6:N7)</f>
        <v>0.97385109973576633</v>
      </c>
      <c r="P6" s="6">
        <f>STDEV(N6:N7)</f>
        <v>6.8992338957545474E-2</v>
      </c>
      <c r="Q6">
        <v>5</v>
      </c>
      <c r="R6" s="6">
        <v>0.75485038068630672</v>
      </c>
      <c r="S6" s="19" t="s">
        <v>112</v>
      </c>
      <c r="T6">
        <f>TTEST(R26:R28,R29:R31,2,2)</f>
        <v>3.6467160053374067E-3</v>
      </c>
    </row>
    <row r="7" spans="1:20" ht="18" customHeight="1" x14ac:dyDescent="0.35">
      <c r="A7" s="1" t="s">
        <v>16</v>
      </c>
      <c r="B7" s="5">
        <v>0.65200000000000002</v>
      </c>
      <c r="C7" s="5">
        <v>1.4999999999999999E-2</v>
      </c>
      <c r="D7" s="5">
        <v>0.33300000000000002</v>
      </c>
      <c r="E7" s="4">
        <v>15</v>
      </c>
      <c r="F7" s="5">
        <f t="shared" ref="F7" si="4">E7/60</f>
        <v>0.25</v>
      </c>
      <c r="G7" s="15">
        <v>2.4479166666666666E-2</v>
      </c>
      <c r="H7" s="2">
        <f t="shared" si="0"/>
        <v>35.25</v>
      </c>
      <c r="I7" s="3">
        <f t="shared" si="2"/>
        <v>268.44701844701842</v>
      </c>
      <c r="J7" s="6"/>
      <c r="K7" s="6"/>
      <c r="N7" s="11">
        <f>I7/'Data for Chart'!$C$3</f>
        <v>0.92506614900896511</v>
      </c>
      <c r="O7" s="6"/>
      <c r="P7" s="6"/>
      <c r="Q7">
        <v>6</v>
      </c>
      <c r="R7" s="6">
        <v>0.74337973134293345</v>
      </c>
    </row>
    <row r="8" spans="1:20" ht="18" customHeight="1" x14ac:dyDescent="0.35">
      <c r="A8" s="1" t="s">
        <v>17</v>
      </c>
      <c r="B8" s="5">
        <v>0.71899999999999997</v>
      </c>
      <c r="C8" s="2">
        <v>-1E-3</v>
      </c>
      <c r="D8" s="5">
        <v>0.372</v>
      </c>
      <c r="E8" s="4">
        <v>20</v>
      </c>
      <c r="F8" s="5">
        <f t="shared" si="1"/>
        <v>0.33333333333333331</v>
      </c>
      <c r="G8" s="15">
        <v>3.4953703703703702E-2</v>
      </c>
      <c r="H8" s="2">
        <f>50+G8</f>
        <v>50.034953703703707</v>
      </c>
      <c r="I8" s="3">
        <f t="shared" si="2"/>
        <v>194.91316234380164</v>
      </c>
      <c r="J8" s="6">
        <f>AVERAGE(I8:I9)</f>
        <v>195.48782827509623</v>
      </c>
      <c r="K8" s="6">
        <f>STDEV(I8:I9)</f>
        <v>0.8127003538705736</v>
      </c>
      <c r="N8" s="11">
        <f>I8/'Data for Chart'!$C$3</f>
        <v>0.67166910447964578</v>
      </c>
      <c r="O8" s="6">
        <f>AVERAGE(N8:N9)</f>
        <v>0.67364939840544424</v>
      </c>
      <c r="P8" s="6">
        <f>STDEV(N8:N9)</f>
        <v>2.8005585273492414E-3</v>
      </c>
      <c r="Q8">
        <v>7</v>
      </c>
      <c r="R8" s="6">
        <v>0.97113227650908851</v>
      </c>
    </row>
    <row r="9" spans="1:20" ht="18" customHeight="1" x14ac:dyDescent="0.35">
      <c r="A9" s="1" t="s">
        <v>18</v>
      </c>
      <c r="B9" s="5">
        <v>0.71799999999999997</v>
      </c>
      <c r="C9" s="2">
        <v>-4.0000000000000001E-3</v>
      </c>
      <c r="D9" s="5">
        <v>0.372</v>
      </c>
      <c r="E9" s="4">
        <v>20</v>
      </c>
      <c r="F9" s="5">
        <f t="shared" ref="F9" si="5">E9/60</f>
        <v>0.33333333333333331</v>
      </c>
      <c r="G9" s="15">
        <v>3.4953703703703702E-2</v>
      </c>
      <c r="H9" s="2">
        <f t="shared" ref="H9:H13" si="6">50+G9</f>
        <v>50.034953703703707</v>
      </c>
      <c r="I9" s="3">
        <f t="shared" si="2"/>
        <v>196.06249420639082</v>
      </c>
      <c r="J9" s="6"/>
      <c r="K9" s="6"/>
      <c r="N9" s="11">
        <f>I9/'Data for Chart'!$C$3</f>
        <v>0.6756296923312427</v>
      </c>
      <c r="O9" s="6"/>
      <c r="P9" s="6"/>
      <c r="Q9">
        <v>8</v>
      </c>
      <c r="R9" s="6">
        <v>1.0054829798809299</v>
      </c>
    </row>
    <row r="10" spans="1:20" ht="18" customHeight="1" x14ac:dyDescent="0.35">
      <c r="A10" s="1" t="s">
        <v>19</v>
      </c>
      <c r="B10" s="5">
        <v>0.81599999999999995</v>
      </c>
      <c r="C10" s="2">
        <v>-1E-3</v>
      </c>
      <c r="D10" s="5">
        <v>0.374</v>
      </c>
      <c r="E10" s="4">
        <v>25</v>
      </c>
      <c r="F10" s="5">
        <f t="shared" si="1"/>
        <v>0.41666666666666669</v>
      </c>
      <c r="G10" s="15">
        <v>3.5011574074074077E-2</v>
      </c>
      <c r="H10" s="2">
        <f t="shared" si="6"/>
        <v>50.035011574074076</v>
      </c>
      <c r="I10" s="3">
        <f t="shared" si="2"/>
        <v>220.33154575020814</v>
      </c>
      <c r="J10" s="6">
        <f>AVERAGE(I10:I11)</f>
        <v>219.05172325884342</v>
      </c>
      <c r="K10" s="6">
        <f>STDEV(I10:I11)</f>
        <v>1.8099423247181188</v>
      </c>
      <c r="N10" s="11">
        <f>I10/'Data for Chart'!$C$3</f>
        <v>0.75926063813804101</v>
      </c>
      <c r="O10" s="6">
        <f>AVERAGE(N10:N11)</f>
        <v>0.75485038068630672</v>
      </c>
      <c r="P10" s="6">
        <f>STDEV(N10:N11)</f>
        <v>6.2370459017997166E-3</v>
      </c>
      <c r="Q10">
        <v>9</v>
      </c>
      <c r="R10" s="6">
        <v>1.0233847436099817</v>
      </c>
    </row>
    <row r="11" spans="1:20" ht="18" customHeight="1" x14ac:dyDescent="0.35">
      <c r="A11" s="1" t="s">
        <v>20</v>
      </c>
      <c r="B11" s="5">
        <v>0.82399999999999995</v>
      </c>
      <c r="C11" s="5">
        <v>8.9999999999999993E-3</v>
      </c>
      <c r="D11" s="5">
        <v>0.374</v>
      </c>
      <c r="E11" s="4">
        <v>25</v>
      </c>
      <c r="F11" s="5">
        <f t="shared" ref="F11" si="7">E11/60</f>
        <v>0.41666666666666669</v>
      </c>
      <c r="G11" s="15">
        <v>3.5011574074074077E-2</v>
      </c>
      <c r="H11" s="2">
        <f t="shared" si="6"/>
        <v>50.035011574074076</v>
      </c>
      <c r="I11" s="3">
        <f t="shared" si="2"/>
        <v>217.77190076747868</v>
      </c>
      <c r="J11" s="6"/>
      <c r="K11" s="6"/>
      <c r="N11" s="11">
        <f>I11/'Data for Chart'!$C$3</f>
        <v>0.75044012323457232</v>
      </c>
      <c r="O11" s="6"/>
      <c r="P11" s="6"/>
      <c r="Q11">
        <v>10</v>
      </c>
      <c r="R11" s="6">
        <v>0.67011627319503575</v>
      </c>
    </row>
    <row r="12" spans="1:20" ht="18" customHeight="1" x14ac:dyDescent="0.35">
      <c r="A12" s="1" t="s">
        <v>21</v>
      </c>
      <c r="B12" s="5">
        <v>0.82299999999999995</v>
      </c>
      <c r="C12" s="2">
        <v>-1E-3</v>
      </c>
      <c r="D12" s="5">
        <v>0.38</v>
      </c>
      <c r="E12" s="4">
        <v>30</v>
      </c>
      <c r="F12" s="5">
        <f t="shared" si="1"/>
        <v>0.5</v>
      </c>
      <c r="G12" s="15">
        <v>3.5069444444444445E-2</v>
      </c>
      <c r="H12" s="2">
        <f t="shared" si="6"/>
        <v>50.035069444444446</v>
      </c>
      <c r="I12" s="3">
        <f t="shared" si="2"/>
        <v>219.07658162024876</v>
      </c>
      <c r="J12" s="6">
        <f>AVERAGE(I12:I13)</f>
        <v>215.72302982521313</v>
      </c>
      <c r="K12" s="6">
        <f>STDEV(I12:I13)</f>
        <v>4.7426384306600227</v>
      </c>
      <c r="N12" s="11">
        <f>I12/'Data for Chart'!$C$3</f>
        <v>0.75493604238889866</v>
      </c>
      <c r="O12" s="6">
        <f>AVERAGE(N12:N13)</f>
        <v>0.74337973134293345</v>
      </c>
      <c r="P12" s="6">
        <f>STDEV(N12:N13)</f>
        <v>1.6343091812206018E-2</v>
      </c>
      <c r="Q12">
        <v>11</v>
      </c>
      <c r="R12" s="3">
        <v>0.68058982924043565</v>
      </c>
    </row>
    <row r="13" spans="1:20" ht="18" customHeight="1" x14ac:dyDescent="0.35">
      <c r="A13" s="1" t="s">
        <v>22</v>
      </c>
      <c r="B13" s="5">
        <v>0.83799999999999997</v>
      </c>
      <c r="C13" s="5">
        <v>2.1999999999999999E-2</v>
      </c>
      <c r="D13" s="5">
        <v>0.38</v>
      </c>
      <c r="E13" s="4">
        <v>30</v>
      </c>
      <c r="F13" s="5">
        <f t="shared" ref="F13" si="8">E13/60</f>
        <v>0.5</v>
      </c>
      <c r="G13" s="15">
        <v>3.5069444444444445E-2</v>
      </c>
      <c r="H13" s="2">
        <f t="shared" si="6"/>
        <v>50.035069444444446</v>
      </c>
      <c r="I13" s="3">
        <f t="shared" si="2"/>
        <v>212.3694780301775</v>
      </c>
      <c r="J13" s="6"/>
      <c r="K13" s="6"/>
      <c r="N13" s="11">
        <f>I13/'Data for Chart'!$C$3</f>
        <v>0.73182342029696823</v>
      </c>
      <c r="O13" s="6"/>
      <c r="P13" s="6"/>
      <c r="Q13">
        <v>12</v>
      </c>
      <c r="R13" s="6">
        <v>0.67407459747222032</v>
      </c>
    </row>
    <row r="14" spans="1:20" ht="18" customHeight="1" x14ac:dyDescent="0.35">
      <c r="A14" s="1" t="s">
        <v>23</v>
      </c>
      <c r="B14" s="5">
        <v>0.68600000000000005</v>
      </c>
      <c r="C14" s="2">
        <v>0.03</v>
      </c>
      <c r="D14" s="5">
        <v>0.32100000000000001</v>
      </c>
      <c r="E14" s="4">
        <v>35</v>
      </c>
      <c r="F14" s="5">
        <f t="shared" si="1"/>
        <v>0.58333333333333337</v>
      </c>
      <c r="G14" s="15">
        <v>5.9606481481481489E-3</v>
      </c>
      <c r="H14" s="2">
        <f>8+F14</f>
        <v>8.5833333333333339</v>
      </c>
      <c r="I14" s="3">
        <f t="shared" si="2"/>
        <v>1233.45015576324</v>
      </c>
      <c r="J14" s="6">
        <f>AVERAGE(I14:I15)</f>
        <v>1234.6670560747664</v>
      </c>
      <c r="K14" s="6">
        <f>STDEV(I14:I15)</f>
        <v>1.7209569246166618</v>
      </c>
      <c r="N14">
        <f>I14/'Data for Chart'!$C$5</f>
        <v>0.97017511873606566</v>
      </c>
      <c r="O14" s="6">
        <f>AVERAGE(N14:N15)</f>
        <v>0.97113227650908851</v>
      </c>
      <c r="P14" s="6">
        <f>STDEV(N14:N15)</f>
        <v>1.3536255039397491E-3</v>
      </c>
      <c r="Q14">
        <v>13</v>
      </c>
      <c r="R14" s="3">
        <v>0.99130576602201703</v>
      </c>
    </row>
    <row r="15" spans="1:20" ht="18" customHeight="1" x14ac:dyDescent="0.35">
      <c r="A15" s="1" t="s">
        <v>24</v>
      </c>
      <c r="B15" s="5">
        <v>0.64700000000000002</v>
      </c>
      <c r="C15" s="5">
        <v>7.0000000000000001E-3</v>
      </c>
      <c r="D15" s="5">
        <v>0.32100000000000001</v>
      </c>
      <c r="E15" s="4">
        <v>35</v>
      </c>
      <c r="F15" s="5">
        <f t="shared" ref="F15" si="9">E15/60</f>
        <v>0.58333333333333337</v>
      </c>
      <c r="G15" s="15">
        <v>5.9606481481481489E-3</v>
      </c>
      <c r="H15" s="2">
        <f t="shared" ref="H15:H19" si="10">8+F15</f>
        <v>8.5833333333333339</v>
      </c>
      <c r="I15" s="3">
        <f t="shared" si="2"/>
        <v>1235.8839563862928</v>
      </c>
      <c r="J15" s="6"/>
      <c r="K15" s="6"/>
      <c r="N15">
        <f>I15/'Data for Chart'!$C$5</f>
        <v>0.97208943428211136</v>
      </c>
      <c r="O15" s="6"/>
      <c r="P15" s="6"/>
      <c r="Q15">
        <v>14</v>
      </c>
      <c r="R15" s="6">
        <v>1.00696505256086</v>
      </c>
    </row>
    <row r="16" spans="1:20" ht="18" customHeight="1" x14ac:dyDescent="0.35">
      <c r="A16" s="1" t="s">
        <v>25</v>
      </c>
      <c r="B16" s="5">
        <v>0.64500000000000002</v>
      </c>
      <c r="C16" s="5">
        <v>0.01</v>
      </c>
      <c r="D16" s="5">
        <v>0.30599999999999999</v>
      </c>
      <c r="E16" s="4">
        <v>40</v>
      </c>
      <c r="F16" s="5">
        <f t="shared" si="1"/>
        <v>0.66666666666666663</v>
      </c>
      <c r="G16" s="15">
        <v>6.0185185185185177E-3</v>
      </c>
      <c r="H16" s="2">
        <f t="shared" si="10"/>
        <v>8.6666666666666661</v>
      </c>
      <c r="I16" s="3">
        <f t="shared" si="2"/>
        <v>1281.6584967320264</v>
      </c>
      <c r="J16" s="6">
        <f>AVERAGE(I16:I17)</f>
        <v>1278.3394607843138</v>
      </c>
      <c r="K16" s="6">
        <f>STDEV(I16:I17)</f>
        <v>4.6938256512589467</v>
      </c>
      <c r="N16">
        <f>I16/'Data for Chart'!$C$5</f>
        <v>1.0080935807873515</v>
      </c>
      <c r="O16" s="6">
        <f>AVERAGE(N16:N17)</f>
        <v>1.0054829798809299</v>
      </c>
      <c r="P16" s="6">
        <f>STDEV(N16:N17)</f>
        <v>3.6919472078047974E-3</v>
      </c>
      <c r="Q16">
        <v>15</v>
      </c>
      <c r="R16" s="6">
        <v>1.0017291814171225</v>
      </c>
    </row>
    <row r="17" spans="1:18" ht="18" customHeight="1" x14ac:dyDescent="0.35">
      <c r="A17" s="1" t="s">
        <v>26</v>
      </c>
      <c r="B17" s="5">
        <v>0.64700000000000002</v>
      </c>
      <c r="C17" s="5">
        <v>1.2999999999999999E-2</v>
      </c>
      <c r="D17" s="5">
        <v>0.30599999999999999</v>
      </c>
      <c r="E17" s="4">
        <v>40</v>
      </c>
      <c r="F17" s="5">
        <f t="shared" ref="F17" si="11">E17/60</f>
        <v>0.66666666666666663</v>
      </c>
      <c r="G17" s="15">
        <v>6.0185185185185177E-3</v>
      </c>
      <c r="H17" s="2">
        <f t="shared" si="10"/>
        <v>8.6666666666666661</v>
      </c>
      <c r="I17" s="3">
        <f t="shared" si="2"/>
        <v>1275.0204248366013</v>
      </c>
      <c r="J17" s="6"/>
      <c r="K17" s="6"/>
      <c r="N17">
        <f>I17/'Data for Chart'!$C$5</f>
        <v>1.0028723789745084</v>
      </c>
      <c r="O17" s="6"/>
      <c r="P17" s="6"/>
      <c r="Q17">
        <v>16</v>
      </c>
      <c r="R17" s="6">
        <v>1.0983387757572143</v>
      </c>
    </row>
    <row r="18" spans="1:18" ht="18" customHeight="1" x14ac:dyDescent="0.35">
      <c r="A18" s="1" t="s">
        <v>27</v>
      </c>
      <c r="B18" s="5">
        <v>0.73099999999999998</v>
      </c>
      <c r="C18" s="5">
        <v>6.0000000000000001E-3</v>
      </c>
      <c r="D18" s="5">
        <v>0.34399999999999997</v>
      </c>
      <c r="E18" s="4">
        <v>45</v>
      </c>
      <c r="F18" s="5">
        <f t="shared" si="1"/>
        <v>0.75</v>
      </c>
      <c r="G18" s="15">
        <v>6.076388888888889E-3</v>
      </c>
      <c r="H18" s="2">
        <f t="shared" si="10"/>
        <v>8.75</v>
      </c>
      <c r="I18" s="3">
        <f>(1000* (B18-1.75 * (C18)))/(D18*0.2*(H18-F18))</f>
        <v>1309.0479651162791</v>
      </c>
      <c r="J18" s="6">
        <f>AVERAGE(I18:I19)</f>
        <v>1301.0992005813955</v>
      </c>
      <c r="K18" s="6">
        <f>STDEV(I18:I19)</f>
        <v>11.241250609342806</v>
      </c>
      <c r="N18">
        <f>I18/'Data for Chart'!$C$5</f>
        <v>1.0296368759238845</v>
      </c>
      <c r="O18" s="6">
        <f>AVERAGE(N18:N19)</f>
        <v>1.0233847436099817</v>
      </c>
      <c r="P18" s="6">
        <f>STDEV(N18:N19)</f>
        <v>8.8418503120725189E-3</v>
      </c>
      <c r="Q18">
        <v>17</v>
      </c>
      <c r="R18" s="6">
        <v>1.1298908919169628</v>
      </c>
    </row>
    <row r="19" spans="1:18" ht="18" customHeight="1" x14ac:dyDescent="0.35">
      <c r="A19" s="1" t="s">
        <v>28</v>
      </c>
      <c r="B19" s="5">
        <v>0.72399999999999998</v>
      </c>
      <c r="C19" s="5">
        <v>7.0000000000000001E-3</v>
      </c>
      <c r="D19" s="5">
        <v>0.34399999999999997</v>
      </c>
      <c r="E19" s="4">
        <v>45</v>
      </c>
      <c r="F19" s="5">
        <f t="shared" ref="F19" si="12">E19/60</f>
        <v>0.75</v>
      </c>
      <c r="G19" s="15">
        <v>6.076388888888889E-3</v>
      </c>
      <c r="H19" s="2">
        <f t="shared" si="10"/>
        <v>8.75</v>
      </c>
      <c r="I19" s="3">
        <f>(1000* (B19-1.75 * (C19)))/(D19*0.2*(H19-F19))</f>
        <v>1293.1504360465117</v>
      </c>
      <c r="J19" s="6"/>
      <c r="K19" s="6"/>
      <c r="N19">
        <f>I19/'Data for Chart'!$C$5</f>
        <v>1.0171326112960788</v>
      </c>
      <c r="O19" s="6"/>
      <c r="P19" s="6"/>
      <c r="Q19">
        <v>18</v>
      </c>
      <c r="R19" s="6">
        <v>1.1059689037660312</v>
      </c>
    </row>
    <row r="20" spans="1:18" ht="18" customHeight="1" x14ac:dyDescent="0.35">
      <c r="A20" s="1" t="s">
        <v>29</v>
      </c>
      <c r="B20" s="5">
        <v>0.64600000000000002</v>
      </c>
      <c r="C20" s="5">
        <v>8.0000000000000002E-3</v>
      </c>
      <c r="D20" s="5">
        <v>0.36</v>
      </c>
      <c r="E20" s="4">
        <v>50</v>
      </c>
      <c r="F20" s="5">
        <f t="shared" si="1"/>
        <v>0.83333333333333337</v>
      </c>
      <c r="G20" s="15">
        <v>7.69675925925926E-3</v>
      </c>
      <c r="H20" s="2">
        <f>11+F2</f>
        <v>11.083333333333334</v>
      </c>
      <c r="I20" s="3">
        <f>(1000* (B20-1.75 * (C20)))/(D20*0.2*(H20-F20))</f>
        <v>856.3685636856369</v>
      </c>
      <c r="J20" s="6">
        <f>AVERAGE(I20:I21)</f>
        <v>851.96476964769658</v>
      </c>
      <c r="K20" s="6">
        <f>STDEV(I20:I21)</f>
        <v>6.2279052543530504</v>
      </c>
      <c r="N20">
        <f>I20/'Data for Chart'!$C$5</f>
        <v>0.67358009488550707</v>
      </c>
      <c r="O20" s="6">
        <f>AVERAGE(N20:N21)</f>
        <v>0.67011627319503575</v>
      </c>
      <c r="P20" s="6">
        <f>STDEV(N20:N21)</f>
        <v>4.8985836123066487E-3</v>
      </c>
      <c r="Q20">
        <v>19</v>
      </c>
      <c r="R20" s="6">
        <v>0.93953699598387996</v>
      </c>
    </row>
    <row r="21" spans="1:18" ht="18" customHeight="1" x14ac:dyDescent="0.35">
      <c r="A21" s="1" t="s">
        <v>30</v>
      </c>
      <c r="B21" s="5">
        <v>0.65</v>
      </c>
      <c r="C21" s="5">
        <v>1.4E-2</v>
      </c>
      <c r="D21" s="5">
        <v>0.36</v>
      </c>
      <c r="E21" s="4">
        <v>50</v>
      </c>
      <c r="F21" s="5">
        <f t="shared" ref="F21" si="13">E21/60</f>
        <v>0.83333333333333337</v>
      </c>
      <c r="G21" s="15">
        <v>7.69675925925926E-3</v>
      </c>
      <c r="H21" s="2">
        <f t="shared" ref="H21:H25" si="14">11+F3</f>
        <v>11.083333333333334</v>
      </c>
      <c r="I21" s="3">
        <f t="shared" si="2"/>
        <v>847.56097560975616</v>
      </c>
      <c r="J21" s="6"/>
      <c r="K21" s="6"/>
      <c r="N21">
        <f>I21/'Data for Chart'!$C$5</f>
        <v>0.66665245150456443</v>
      </c>
      <c r="O21" s="6"/>
      <c r="P21" s="6"/>
      <c r="Q21">
        <v>20</v>
      </c>
      <c r="R21" s="6">
        <v>1.0383448443395618</v>
      </c>
    </row>
    <row r="22" spans="1:18" ht="18" customHeight="1" x14ac:dyDescent="0.35">
      <c r="A22" s="1" t="s">
        <v>31</v>
      </c>
      <c r="B22" s="2">
        <v>0.7</v>
      </c>
      <c r="C22" s="2">
        <v>0.01</v>
      </c>
      <c r="D22" s="2">
        <v>0.38300000000000001</v>
      </c>
      <c r="E22" s="1">
        <v>55</v>
      </c>
      <c r="F22" s="2">
        <f>E22/60</f>
        <v>0.91666666666666663</v>
      </c>
      <c r="G22" s="15">
        <v>7.7546296296296287E-3</v>
      </c>
      <c r="H22" s="2">
        <f t="shared" si="14"/>
        <v>11.166666666666666</v>
      </c>
      <c r="I22" s="3">
        <f t="shared" si="2"/>
        <v>869.26065083105141</v>
      </c>
      <c r="J22" s="3">
        <f>AVERAGE(I22:I23)</f>
        <v>865.28051964592748</v>
      </c>
      <c r="K22" s="3">
        <f>STDEV(I22:I23)</f>
        <v>5.628755502026352</v>
      </c>
      <c r="N22">
        <f>I22/'Data for Chart'!$C$5</f>
        <v>0.68372041723142207</v>
      </c>
      <c r="O22" s="3">
        <f>AVERAGE(N22:N23)</f>
        <v>0.68058982924043565</v>
      </c>
      <c r="P22" s="3">
        <f>STDEV(N22:N23)</f>
        <v>4.4273199950553383E-3</v>
      </c>
      <c r="Q22">
        <v>21</v>
      </c>
      <c r="R22" s="6">
        <v>1.0221181596765581</v>
      </c>
    </row>
    <row r="23" spans="1:18" ht="18" customHeight="1" x14ac:dyDescent="0.35">
      <c r="A23" s="9" t="s">
        <v>32</v>
      </c>
      <c r="B23" s="5">
        <v>0.70599999999999996</v>
      </c>
      <c r="C23" s="5">
        <v>1.7000000000000001E-2</v>
      </c>
      <c r="D23" s="2">
        <v>0.38300000000000001</v>
      </c>
      <c r="E23" s="1">
        <v>55</v>
      </c>
      <c r="F23" s="2">
        <f>E23/60</f>
        <v>0.91666666666666663</v>
      </c>
      <c r="G23" s="15">
        <v>7.7546296296296287E-3</v>
      </c>
      <c r="H23" s="2">
        <f t="shared" si="14"/>
        <v>11.166666666666666</v>
      </c>
      <c r="I23" s="3">
        <f t="shared" si="2"/>
        <v>861.30038846080356</v>
      </c>
      <c r="J23" s="6"/>
      <c r="K23" s="6"/>
      <c r="N23">
        <f>I23/'Data for Chart'!$C$5</f>
        <v>0.67745924124944923</v>
      </c>
      <c r="O23" s="6"/>
      <c r="P23" s="6"/>
      <c r="Q23">
        <v>22</v>
      </c>
      <c r="R23" s="6">
        <v>0.85292277603304489</v>
      </c>
    </row>
    <row r="24" spans="1:18" ht="18" customHeight="1" x14ac:dyDescent="0.35">
      <c r="A24" s="1" t="s">
        <v>33</v>
      </c>
      <c r="B24" s="5">
        <v>0.66</v>
      </c>
      <c r="C24" s="5">
        <v>0.03</v>
      </c>
      <c r="D24" s="5">
        <v>0.34699999999999998</v>
      </c>
      <c r="E24" s="4">
        <v>60</v>
      </c>
      <c r="F24" s="5">
        <f t="shared" ref="F24" si="15">E24/60</f>
        <v>1</v>
      </c>
      <c r="G24" s="15">
        <v>7.8125E-3</v>
      </c>
      <c r="H24" s="2">
        <f t="shared" si="14"/>
        <v>11.25</v>
      </c>
      <c r="I24" s="3">
        <f>(1000* (B24-1.75 * (C24)))/(D24*0.2*(H24-F24))</f>
        <v>854.00998102200037</v>
      </c>
      <c r="J24" s="6">
        <f>AVERAGE(I24:I25)</f>
        <v>856.99725873339412</v>
      </c>
      <c r="K24" s="6">
        <f>STDEV(I24:I25)</f>
        <v>4.2246486540279742</v>
      </c>
      <c r="N24">
        <f>I24/'Data for Chart'!$C$5</f>
        <v>0.67172494232417279</v>
      </c>
      <c r="O24" s="6">
        <f>AVERAGE(N24:N25)</f>
        <v>0.67407459747222032</v>
      </c>
      <c r="P24" s="6">
        <f>STDEV(N24:N25)</f>
        <v>3.3229141772685719E-3</v>
      </c>
      <c r="Q24">
        <v>23</v>
      </c>
      <c r="R24" s="6">
        <v>0.88598433839239932</v>
      </c>
    </row>
    <row r="25" spans="1:18" ht="18" customHeight="1" x14ac:dyDescent="0.35">
      <c r="A25" s="1" t="s">
        <v>34</v>
      </c>
      <c r="B25" s="5">
        <v>0.66600000000000004</v>
      </c>
      <c r="C25" s="5">
        <v>3.1E-2</v>
      </c>
      <c r="D25" s="5">
        <v>0.34699999999999998</v>
      </c>
      <c r="E25" s="4">
        <v>60</v>
      </c>
      <c r="F25" s="5">
        <f t="shared" ref="F25" si="16">E25/60</f>
        <v>1</v>
      </c>
      <c r="G25" s="15">
        <v>7.8125E-3</v>
      </c>
      <c r="H25" s="2">
        <f t="shared" si="14"/>
        <v>11.25</v>
      </c>
      <c r="I25" s="3">
        <f t="shared" si="2"/>
        <v>859.98453644478798</v>
      </c>
      <c r="J25" s="6"/>
      <c r="K25" s="6"/>
      <c r="N25">
        <f>I25/'Data for Chart'!$C$5</f>
        <v>0.67642425262026784</v>
      </c>
      <c r="O25" s="6"/>
      <c r="P25" s="6"/>
      <c r="Q25">
        <v>24</v>
      </c>
      <c r="R25" s="6">
        <v>0.96844120165335346</v>
      </c>
    </row>
    <row r="26" spans="1:18" x14ac:dyDescent="0.35">
      <c r="A26" s="1" t="s">
        <v>35</v>
      </c>
      <c r="B26" s="2">
        <v>0.51900000000000002</v>
      </c>
      <c r="C26" s="2">
        <v>2.4E-2</v>
      </c>
      <c r="D26" s="2">
        <v>0.33700000000000002</v>
      </c>
      <c r="E26" s="4">
        <v>65</v>
      </c>
      <c r="F26" s="5">
        <f t="shared" ref="F26:F40" si="17">E26/60</f>
        <v>1.0833333333333333</v>
      </c>
      <c r="G26" s="15">
        <v>4.2245370370370371E-3</v>
      </c>
      <c r="H26" s="2">
        <f>6+F2</f>
        <v>6.083333333333333</v>
      </c>
      <c r="I26" s="3">
        <f>(1000* (B26-1.75 * (C26)))/(D26*0.2*(H26-F26))</f>
        <v>1415.4302670623147</v>
      </c>
      <c r="J26" s="3">
        <f>AVERAGE(I26:I27)</f>
        <v>1423.5905044510387</v>
      </c>
      <c r="K26" s="3">
        <f>STDEV(I26:I27)</f>
        <v>11.540318387317328</v>
      </c>
      <c r="N26">
        <f>I26/'Data for Chart'!$C$7</f>
        <v>0.98562345053153133</v>
      </c>
      <c r="O26" s="3">
        <f>AVERAGE(N26:N27)</f>
        <v>0.99130576602201703</v>
      </c>
      <c r="P26" s="3">
        <f>STDEV(N26:N27)</f>
        <v>8.036007632327603E-3</v>
      </c>
      <c r="Q26">
        <v>25</v>
      </c>
      <c r="R26" s="6">
        <v>1.0466628294199514</v>
      </c>
    </row>
    <row r="27" spans="1:18" x14ac:dyDescent="0.35">
      <c r="A27" s="1" t="s">
        <v>36</v>
      </c>
      <c r="B27" s="5">
        <v>0.48599999999999999</v>
      </c>
      <c r="C27" s="5">
        <v>2E-3</v>
      </c>
      <c r="D27" s="2">
        <v>0.33700000000000002</v>
      </c>
      <c r="E27" s="4">
        <v>65</v>
      </c>
      <c r="F27" s="5">
        <f t="shared" ref="F27" si="18">E27/60</f>
        <v>1.0833333333333333</v>
      </c>
      <c r="G27" s="15">
        <v>4.2245370370370371E-3</v>
      </c>
      <c r="H27" s="2">
        <f t="shared" ref="H27:H30" si="19">6+F3</f>
        <v>6.083333333333333</v>
      </c>
      <c r="I27" s="3">
        <f>(1000* (B27-1.75 * (C27)))/(D27*0.2*(H27-F27))</f>
        <v>1431.7507418397624</v>
      </c>
      <c r="J27" s="6"/>
      <c r="K27" s="6"/>
      <c r="N27">
        <f>I27/'Data for Chart'!$C$7</f>
        <v>0.99698808151250273</v>
      </c>
      <c r="O27" s="6"/>
      <c r="P27" s="6"/>
      <c r="Q27">
        <v>26</v>
      </c>
      <c r="R27" s="6">
        <v>0.9833927502470019</v>
      </c>
    </row>
    <row r="28" spans="1:18" x14ac:dyDescent="0.35">
      <c r="A28" s="1" t="s">
        <v>37</v>
      </c>
      <c r="B28" s="5">
        <v>0.52500000000000002</v>
      </c>
      <c r="C28" s="5">
        <v>1E-3</v>
      </c>
      <c r="D28" s="5">
        <v>0.35699999999999998</v>
      </c>
      <c r="E28" s="4">
        <v>70</v>
      </c>
      <c r="F28" s="5">
        <f t="shared" si="17"/>
        <v>1.1666666666666667</v>
      </c>
      <c r="G28" s="15">
        <v>4.2824074074074075E-3</v>
      </c>
      <c r="H28" s="2">
        <f t="shared" si="19"/>
        <v>6.166666666666667</v>
      </c>
      <c r="I28" s="3">
        <f t="shared" ref="I28:I41" si="20">(1000* (B28-1.75 * (C28)))/(D28*0.2*(H28-F28))</f>
        <v>1465.6862745098038</v>
      </c>
      <c r="J28" s="6">
        <f>AVERAGE(I28:I29)</f>
        <v>1446.0784313725489</v>
      </c>
      <c r="K28" s="6">
        <f>STDEV(I28:I29)</f>
        <v>27.729677693590123</v>
      </c>
      <c r="N28">
        <f>I28/'Data for Chart'!$C$7</f>
        <v>1.0206188159854142</v>
      </c>
      <c r="O28" s="6">
        <f>AVERAGE(N28:N29)</f>
        <v>1.00696505256086</v>
      </c>
      <c r="P28" s="6">
        <f>STDEV(N28:N29)</f>
        <v>1.9309337412438125E-2</v>
      </c>
      <c r="Q28">
        <f>Q27+1</f>
        <v>27</v>
      </c>
      <c r="R28" s="6">
        <v>0.9699444203330464</v>
      </c>
    </row>
    <row r="29" spans="1:18" x14ac:dyDescent="0.35">
      <c r="A29" s="1" t="s">
        <v>38</v>
      </c>
      <c r="B29" s="5">
        <v>0.51100000000000001</v>
      </c>
      <c r="C29" s="5">
        <v>1E-3</v>
      </c>
      <c r="D29" s="5">
        <v>0.35699999999999998</v>
      </c>
      <c r="E29" s="4">
        <v>70</v>
      </c>
      <c r="F29" s="5">
        <f t="shared" ref="F29" si="21">E29/60</f>
        <v>1.1666666666666667</v>
      </c>
      <c r="G29" s="15">
        <v>4.2824074074074075E-3</v>
      </c>
      <c r="H29" s="2">
        <f t="shared" si="19"/>
        <v>6.166666666666667</v>
      </c>
      <c r="I29" s="3">
        <f t="shared" si="20"/>
        <v>1426.4705882352939</v>
      </c>
      <c r="J29" s="6"/>
      <c r="K29" s="6"/>
      <c r="N29">
        <f>I29/'Data for Chart'!$C$7</f>
        <v>0.99331128913630595</v>
      </c>
      <c r="O29" s="6"/>
      <c r="P29" s="6"/>
      <c r="Q29">
        <f t="shared" ref="Q29:Q35" si="22">Q28+1</f>
        <v>28</v>
      </c>
      <c r="R29" s="6">
        <v>0.84581449151795474</v>
      </c>
    </row>
    <row r="30" spans="1:18" x14ac:dyDescent="0.35">
      <c r="A30" s="1" t="s">
        <v>39</v>
      </c>
      <c r="B30" s="5">
        <v>0.53600000000000003</v>
      </c>
      <c r="C30" s="5">
        <v>2.4E-2</v>
      </c>
      <c r="D30" s="5">
        <v>0.35399999999999998</v>
      </c>
      <c r="E30" s="4">
        <v>75</v>
      </c>
      <c r="F30" s="5">
        <f t="shared" si="17"/>
        <v>1.25</v>
      </c>
      <c r="G30" s="15">
        <v>4.340277777777778E-3</v>
      </c>
      <c r="H30" s="2">
        <f t="shared" si="19"/>
        <v>6.25</v>
      </c>
      <c r="I30" s="3">
        <f t="shared" si="20"/>
        <v>1395.4802259887008</v>
      </c>
      <c r="J30" s="6">
        <f>AVERAGE(I30:I31)</f>
        <v>1438.5593220338988</v>
      </c>
      <c r="K30" s="6">
        <f>STDEV(I30:I31)</f>
        <v>60.923041881891955</v>
      </c>
      <c r="N30">
        <f>I30/'Data for Chart'!$C$7</f>
        <v>0.97173140033393912</v>
      </c>
      <c r="O30" s="6">
        <f>AVERAGE(N30:N31)</f>
        <v>1.0017291814171225</v>
      </c>
      <c r="P30" s="6">
        <f>STDEV(N30:N31)</f>
        <v>4.2423268848937129E-2</v>
      </c>
      <c r="Q30">
        <f t="shared" si="22"/>
        <v>29</v>
      </c>
      <c r="R30" s="6">
        <v>0.85678162040636219</v>
      </c>
    </row>
    <row r="31" spans="1:18" x14ac:dyDescent="0.35">
      <c r="A31" s="1" t="s">
        <v>40</v>
      </c>
      <c r="B31" s="5">
        <v>0.52800000000000002</v>
      </c>
      <c r="C31" s="5">
        <v>2E-3</v>
      </c>
      <c r="D31" s="5">
        <v>0.35399999999999998</v>
      </c>
      <c r="E31" s="4">
        <v>75</v>
      </c>
      <c r="F31" s="5">
        <f t="shared" si="17"/>
        <v>1.25</v>
      </c>
      <c r="G31" s="15">
        <v>4.340277777777778E-3</v>
      </c>
      <c r="H31" s="2">
        <f>6+F7</f>
        <v>6.25</v>
      </c>
      <c r="I31" s="3">
        <f t="shared" si="20"/>
        <v>1481.6384180790965</v>
      </c>
      <c r="J31" s="6"/>
      <c r="K31" s="6"/>
      <c r="N31">
        <f>I31/'Data for Chart'!$C$7</f>
        <v>1.031726962500306</v>
      </c>
      <c r="O31" s="6"/>
      <c r="P31" s="6"/>
      <c r="Q31">
        <f t="shared" si="22"/>
        <v>30</v>
      </c>
      <c r="R31" s="6">
        <v>0.85835397046425577</v>
      </c>
    </row>
    <row r="32" spans="1:18" x14ac:dyDescent="0.35">
      <c r="A32" s="1" t="s">
        <v>41</v>
      </c>
      <c r="B32" s="5">
        <v>0.56499999999999995</v>
      </c>
      <c r="C32" s="5">
        <v>-1E-3</v>
      </c>
      <c r="D32" s="5">
        <v>0.35899999999999999</v>
      </c>
      <c r="E32" s="4">
        <v>80</v>
      </c>
      <c r="F32" s="5">
        <f t="shared" si="17"/>
        <v>1.3333333333333333</v>
      </c>
      <c r="G32" s="15">
        <v>4.3981481481481484E-3</v>
      </c>
      <c r="H32" s="2">
        <f t="shared" ref="H32:H37" si="23">6+F8</f>
        <v>6.333333333333333</v>
      </c>
      <c r="I32" s="3">
        <f>(1000* (B32-1.75 * (C32)))/(D32*0.2*(H32-F32))</f>
        <v>1578.6908077994431</v>
      </c>
      <c r="J32" s="6">
        <f>AVERAGE(I32:I33)</f>
        <v>1577.2980501392758</v>
      </c>
      <c r="K32" s="6">
        <f>STDEV(I32:I33)</f>
        <v>1.9696567721074003</v>
      </c>
      <c r="N32">
        <f>I32/'Data for Chart'!$C$7</f>
        <v>1.0993086113207968</v>
      </c>
      <c r="O32" s="6">
        <f>AVERAGE(N32:N33)</f>
        <v>1.0983387757572143</v>
      </c>
      <c r="P32" s="6">
        <f>STDEV(N32:N33)</f>
        <v>1.3715546072901878E-3</v>
      </c>
    </row>
    <row r="33" spans="1:16" x14ac:dyDescent="0.35">
      <c r="A33" s="1" t="s">
        <v>42</v>
      </c>
      <c r="B33" s="5">
        <v>0.56399999999999995</v>
      </c>
      <c r="C33" s="5">
        <v>-1E-3</v>
      </c>
      <c r="D33" s="5">
        <v>0.35899999999999999</v>
      </c>
      <c r="E33" s="4">
        <v>80</v>
      </c>
      <c r="F33" s="5">
        <f t="shared" ref="F33" si="24">E33/60</f>
        <v>1.3333333333333333</v>
      </c>
      <c r="G33" s="15">
        <v>4.3981481481481484E-3</v>
      </c>
      <c r="H33" s="2">
        <f t="shared" si="23"/>
        <v>6.333333333333333</v>
      </c>
      <c r="I33" s="3">
        <f>(1000* (B33-1.75 * (C33)))/(D33*0.2*(H33-F33))</f>
        <v>1575.9052924791088</v>
      </c>
      <c r="J33" s="6"/>
      <c r="K33" s="6"/>
      <c r="N33">
        <f>I33/'Data for Chart'!$C$7</f>
        <v>1.0973689401936317</v>
      </c>
      <c r="O33" s="6"/>
      <c r="P33" s="6"/>
    </row>
    <row r="34" spans="1:16" x14ac:dyDescent="0.35">
      <c r="A34" s="1" t="s">
        <v>43</v>
      </c>
      <c r="B34" s="5">
        <v>0.59399999999999997</v>
      </c>
      <c r="C34" s="5">
        <v>-2E-3</v>
      </c>
      <c r="D34" s="5">
        <v>0.36599999999999999</v>
      </c>
      <c r="E34" s="4">
        <v>85</v>
      </c>
      <c r="F34" s="5">
        <f t="shared" si="17"/>
        <v>1.4166666666666667</v>
      </c>
      <c r="G34" s="15">
        <v>4.4560185185185189E-3</v>
      </c>
      <c r="H34" s="2">
        <f t="shared" si="23"/>
        <v>6.416666666666667</v>
      </c>
      <c r="I34" s="3">
        <f t="shared" si="20"/>
        <v>1632.5136612021856</v>
      </c>
      <c r="J34" s="6">
        <f>AVERAGE(I34:I35)</f>
        <v>1622.609289617486</v>
      </c>
      <c r="K34" s="6">
        <f>STDEV(I34:I35)</f>
        <v>14.006896621864824</v>
      </c>
      <c r="N34">
        <f>I34/'Data for Chart'!$C$7</f>
        <v>1.1367877211877673</v>
      </c>
      <c r="O34" s="6">
        <f>AVERAGE(N34:N35)</f>
        <v>1.1298908919169628</v>
      </c>
      <c r="P34" s="6">
        <f>STDEV(N34:N35)</f>
        <v>9.7535894921434441E-3</v>
      </c>
    </row>
    <row r="35" spans="1:16" x14ac:dyDescent="0.35">
      <c r="A35" s="1" t="s">
        <v>44</v>
      </c>
      <c r="B35" s="5">
        <v>0.59199999999999997</v>
      </c>
      <c r="C35" s="5">
        <v>1E-3</v>
      </c>
      <c r="D35" s="5">
        <v>0.36599999999999999</v>
      </c>
      <c r="E35" s="4">
        <v>85</v>
      </c>
      <c r="F35" s="5">
        <f t="shared" ref="F35" si="25">E35/60</f>
        <v>1.4166666666666667</v>
      </c>
      <c r="G35" s="15">
        <v>4.4560185185185189E-3</v>
      </c>
      <c r="H35" s="2">
        <f t="shared" si="23"/>
        <v>6.416666666666667</v>
      </c>
      <c r="I35" s="3">
        <f t="shared" si="20"/>
        <v>1612.7049180327865</v>
      </c>
      <c r="J35" s="6"/>
      <c r="K35" s="6"/>
      <c r="N35">
        <f>I35/'Data for Chart'!$C$7</f>
        <v>1.1229940626461583</v>
      </c>
      <c r="O35" s="6"/>
      <c r="P35" s="6"/>
    </row>
    <row r="36" spans="1:16" x14ac:dyDescent="0.35">
      <c r="A36" s="1" t="s">
        <v>45</v>
      </c>
      <c r="B36" s="5">
        <v>0.58899999999999997</v>
      </c>
      <c r="C36" s="5">
        <v>0</v>
      </c>
      <c r="D36" s="5">
        <v>0.36399999999999999</v>
      </c>
      <c r="E36" s="4">
        <v>90</v>
      </c>
      <c r="F36" s="5">
        <f t="shared" si="17"/>
        <v>1.5</v>
      </c>
      <c r="G36" s="15">
        <v>4.5138888888888893E-3</v>
      </c>
      <c r="H36" s="2">
        <f t="shared" si="23"/>
        <v>6.5</v>
      </c>
      <c r="I36" s="3">
        <f t="shared" si="20"/>
        <v>1618.1318681318683</v>
      </c>
      <c r="J36" s="6">
        <f>AVERAGE(I36:I37)</f>
        <v>1588.2554945054944</v>
      </c>
      <c r="K36" s="6">
        <f>STDEV(I36:I37)</f>
        <v>42.251572776943725</v>
      </c>
      <c r="N36">
        <f>I36/'Data for Chart'!$C$7</f>
        <v>1.1267730755774141</v>
      </c>
      <c r="O36" s="6">
        <f>AVERAGE(N36:N37)</f>
        <v>1.1059689037660312</v>
      </c>
      <c r="P36" s="6">
        <f>STDEV(N36:N37)</f>
        <v>2.9421541929597641E-2</v>
      </c>
    </row>
    <row r="37" spans="1:16" x14ac:dyDescent="0.35">
      <c r="A37" s="1" t="s">
        <v>46</v>
      </c>
      <c r="B37" s="5">
        <v>0.58299999999999996</v>
      </c>
      <c r="C37" s="5">
        <v>8.9999999999999993E-3</v>
      </c>
      <c r="D37" s="5">
        <v>0.36399999999999999</v>
      </c>
      <c r="E37" s="4">
        <v>90</v>
      </c>
      <c r="F37" s="5">
        <f t="shared" ref="F37" si="26">E37/60</f>
        <v>1.5</v>
      </c>
      <c r="G37" s="15">
        <v>4.5138888888888893E-3</v>
      </c>
      <c r="H37" s="2">
        <f t="shared" si="23"/>
        <v>6.5</v>
      </c>
      <c r="I37" s="3">
        <f t="shared" si="20"/>
        <v>1558.3791208791206</v>
      </c>
      <c r="J37" s="6"/>
      <c r="K37" s="6"/>
      <c r="N37">
        <f>I37/'Data for Chart'!$C$7</f>
        <v>1.0851647319546485</v>
      </c>
      <c r="O37" s="6"/>
      <c r="P37" s="6"/>
    </row>
    <row r="38" spans="1:16" x14ac:dyDescent="0.35">
      <c r="A38" s="1" t="s">
        <v>47</v>
      </c>
      <c r="B38" s="5">
        <v>0.47899999999999998</v>
      </c>
      <c r="C38" s="5">
        <v>4.0000000000000001E-3</v>
      </c>
      <c r="D38" s="5">
        <v>0.312</v>
      </c>
      <c r="E38" s="4">
        <v>115</v>
      </c>
      <c r="F38" s="5">
        <f>E38/60</f>
        <v>1.9166666666666667</v>
      </c>
      <c r="G38" s="15">
        <v>5.6134259259259271E-3</v>
      </c>
      <c r="H38" s="2">
        <f>8+F2</f>
        <v>8.0833333333333339</v>
      </c>
      <c r="I38" s="3">
        <f>(1000* (B38-1.75 * (C38)))/(D38*0.2*(H38-F38))</f>
        <v>1226.6112266112266</v>
      </c>
      <c r="J38" s="6">
        <f>AVERAGE(I38:I39)</f>
        <v>1194.7765072765073</v>
      </c>
      <c r="K38" s="6">
        <f>STDEV(I38:I39)</f>
        <v>45.021091837501103</v>
      </c>
      <c r="N38">
        <f>I38/'Data for Chart'!$C$9</f>
        <v>0.96457088005305347</v>
      </c>
      <c r="O38" s="6">
        <f>AVERAGE(N38:N39)</f>
        <v>0.93953699598387996</v>
      </c>
      <c r="P38" s="6">
        <f>STDEV(N38:N39)</f>
        <v>3.540325836950102E-2</v>
      </c>
    </row>
    <row r="39" spans="1:16" x14ac:dyDescent="0.35">
      <c r="A39" s="9" t="s">
        <v>48</v>
      </c>
      <c r="B39" s="5">
        <v>0.48599999999999999</v>
      </c>
      <c r="C39" s="5">
        <v>2.1999999999999999E-2</v>
      </c>
      <c r="D39" s="5">
        <v>0.312</v>
      </c>
      <c r="E39" s="4">
        <v>115</v>
      </c>
      <c r="F39" s="5">
        <f>E39/60</f>
        <v>1.9166666666666667</v>
      </c>
      <c r="G39" s="15">
        <v>5.6134259259259271E-3</v>
      </c>
      <c r="H39" s="2">
        <f t="shared" ref="H39:H49" si="27">8+F3</f>
        <v>8.0833333333333339</v>
      </c>
      <c r="I39" s="3">
        <f t="shared" si="20"/>
        <v>1162.9417879417879</v>
      </c>
      <c r="J39" s="6"/>
      <c r="K39" s="6"/>
      <c r="N39">
        <f>I39/'Data for Chart'!$C$9</f>
        <v>0.91450311191470635</v>
      </c>
      <c r="O39" s="6"/>
      <c r="P39" s="6"/>
    </row>
    <row r="40" spans="1:16" x14ac:dyDescent="0.35">
      <c r="A40" s="1" t="s">
        <v>49</v>
      </c>
      <c r="B40" s="5">
        <v>0.54700000000000004</v>
      </c>
      <c r="C40" s="2">
        <v>2.1000000000000001E-2</v>
      </c>
      <c r="D40" s="5">
        <v>0.31900000000000001</v>
      </c>
      <c r="E40" s="4">
        <v>120</v>
      </c>
      <c r="F40" s="5">
        <f t="shared" si="17"/>
        <v>2</v>
      </c>
      <c r="G40" s="15">
        <v>5.6712962962962958E-3</v>
      </c>
      <c r="H40" s="2">
        <f t="shared" si="27"/>
        <v>8.1666666666666661</v>
      </c>
      <c r="I40" s="3">
        <f t="shared" si="20"/>
        <v>1296.9160382953489</v>
      </c>
      <c r="J40" s="6">
        <f>AVERAGE(I40:I41)</f>
        <v>1320.4270100821827</v>
      </c>
      <c r="K40" s="6">
        <f>STDEV(I40:I41)</f>
        <v>33.249535165511411</v>
      </c>
      <c r="N40">
        <f>I40/'Data for Chart'!$C$9</f>
        <v>1.0198565097675871</v>
      </c>
      <c r="O40" s="6">
        <f>AVERAGE(N40:N41)</f>
        <v>1.0383448443395618</v>
      </c>
      <c r="P40" s="6">
        <f>STDEV(N40:N41)</f>
        <v>2.6146453497378049E-2</v>
      </c>
    </row>
    <row r="41" spans="1:16" x14ac:dyDescent="0.35">
      <c r="A41" s="1" t="s">
        <v>50</v>
      </c>
      <c r="B41" s="5">
        <v>0.54100000000000004</v>
      </c>
      <c r="C41" s="5">
        <v>7.0000000000000001E-3</v>
      </c>
      <c r="D41" s="5">
        <v>0.31900000000000001</v>
      </c>
      <c r="E41" s="4">
        <v>120</v>
      </c>
      <c r="F41" s="5">
        <f t="shared" ref="F41" si="28">E41/60</f>
        <v>2</v>
      </c>
      <c r="G41" s="15">
        <v>5.6712962962962958E-3</v>
      </c>
      <c r="H41" s="2">
        <f t="shared" si="27"/>
        <v>8.1666666666666661</v>
      </c>
      <c r="I41" s="3">
        <f t="shared" si="20"/>
        <v>1343.9379818690163</v>
      </c>
      <c r="J41" s="6"/>
      <c r="K41" s="6"/>
      <c r="N41">
        <f>I41/'Data for Chart'!$C$9</f>
        <v>1.0568331789115366</v>
      </c>
      <c r="O41" s="6"/>
      <c r="P41" s="6"/>
    </row>
    <row r="42" spans="1:16" x14ac:dyDescent="0.35">
      <c r="A42" s="13" t="s">
        <v>52</v>
      </c>
      <c r="B42" s="5">
        <v>0.55200000000000005</v>
      </c>
      <c r="C42" s="5">
        <v>2.1999999999999999E-2</v>
      </c>
      <c r="D42" s="5">
        <v>0.32500000000000001</v>
      </c>
      <c r="E42" s="4">
        <v>125</v>
      </c>
      <c r="F42" s="5">
        <f t="shared" ref="F42:F48" si="29">E42/60</f>
        <v>2.0833333333333335</v>
      </c>
      <c r="G42" s="15">
        <v>5.7291666666666671E-3</v>
      </c>
      <c r="H42" s="2">
        <f t="shared" si="27"/>
        <v>8.25</v>
      </c>
      <c r="I42" s="3">
        <f t="shared" ref="I42:I51" si="30">(1000* (B42-1.75 * (C42)))/(D42*0.2*(H42-F42))</f>
        <v>1281.0810810810815</v>
      </c>
      <c r="J42" s="6">
        <f>AVERAGE(I42:I43)</f>
        <v>1299.7920997921001</v>
      </c>
      <c r="K42" s="6">
        <f>STDEV(I42:I43)</f>
        <v>26.461376426939086</v>
      </c>
      <c r="N42">
        <f>I42/'Data for Chart'!$C$9</f>
        <v>1.0074043665910031</v>
      </c>
      <c r="O42" s="6">
        <f>AVERAGE(N42:N43)</f>
        <v>1.0221181596765581</v>
      </c>
      <c r="P42" s="6">
        <f>STDEV(N42:N43)</f>
        <v>2.080844573554317E-2</v>
      </c>
    </row>
    <row r="43" spans="1:16" x14ac:dyDescent="0.35">
      <c r="A43" s="13" t="s">
        <v>53</v>
      </c>
      <c r="B43" s="5">
        <v>0.52500000000000002</v>
      </c>
      <c r="C43" s="5">
        <v>-2E-3</v>
      </c>
      <c r="D43" s="5">
        <v>0.32500000000000001</v>
      </c>
      <c r="E43" s="4">
        <v>125</v>
      </c>
      <c r="F43" s="5">
        <f t="shared" ref="F43" si="31">E43/60</f>
        <v>2.0833333333333335</v>
      </c>
      <c r="G43" s="15">
        <v>5.7291666666666671E-3</v>
      </c>
      <c r="H43" s="2">
        <f t="shared" si="27"/>
        <v>8.25</v>
      </c>
      <c r="I43" s="3">
        <f t="shared" si="30"/>
        <v>1318.5031185031185</v>
      </c>
      <c r="J43" s="6"/>
      <c r="K43" s="6"/>
      <c r="N43">
        <f>I43/'Data for Chart'!$C$9</f>
        <v>1.0368319527621128</v>
      </c>
      <c r="O43" s="6"/>
      <c r="P43" s="6"/>
    </row>
    <row r="44" spans="1:16" x14ac:dyDescent="0.35">
      <c r="A44" s="13" t="s">
        <v>54</v>
      </c>
      <c r="B44" s="5">
        <v>0.49399999999999999</v>
      </c>
      <c r="C44" s="5">
        <v>2.1999999999999999E-2</v>
      </c>
      <c r="D44" s="5">
        <v>0.35199999999999998</v>
      </c>
      <c r="E44" s="4">
        <v>130</v>
      </c>
      <c r="F44" s="5">
        <f t="shared" si="29"/>
        <v>2.1666666666666665</v>
      </c>
      <c r="G44" s="15">
        <v>5.7870370370370376E-3</v>
      </c>
      <c r="H44" s="2">
        <f t="shared" si="27"/>
        <v>8.3333333333333339</v>
      </c>
      <c r="I44" s="3">
        <f t="shared" si="30"/>
        <v>1049.2168304668303</v>
      </c>
      <c r="J44" s="6">
        <f>AVERAGE(I44:I45)</f>
        <v>1084.6322174447173</v>
      </c>
      <c r="K44" s="6">
        <f>STDEV(I44:I45)</f>
        <v>50.084920580819144</v>
      </c>
      <c r="N44">
        <f>I44/'Data for Chart'!$C$9</f>
        <v>0.82507316056926361</v>
      </c>
      <c r="O44" s="6">
        <f>AVERAGE(N44:N45)</f>
        <v>0.85292277603304489</v>
      </c>
      <c r="P44" s="6">
        <f>STDEV(N44:N45)</f>
        <v>3.9385303895755043E-2</v>
      </c>
    </row>
    <row r="45" spans="1:16" x14ac:dyDescent="0.35">
      <c r="A45" s="13" t="s">
        <v>55</v>
      </c>
      <c r="B45" s="5">
        <v>0.48799999999999999</v>
      </c>
      <c r="C45" s="2">
        <v>1E-3</v>
      </c>
      <c r="D45" s="5">
        <v>0.35199999999999998</v>
      </c>
      <c r="E45" s="4">
        <v>130</v>
      </c>
      <c r="F45" s="5">
        <f t="shared" ref="F45" si="32">E45/60</f>
        <v>2.1666666666666665</v>
      </c>
      <c r="G45" s="15">
        <v>5.7870370370370376E-3</v>
      </c>
      <c r="H45" s="2">
        <f t="shared" si="27"/>
        <v>8.3333333333333339</v>
      </c>
      <c r="I45" s="3">
        <f t="shared" si="30"/>
        <v>1120.0476044226041</v>
      </c>
      <c r="J45" s="6"/>
      <c r="K45" s="6"/>
      <c r="N45">
        <f>I45/'Data for Chart'!$C$9</f>
        <v>0.88077239149682629</v>
      </c>
      <c r="O45" s="6"/>
      <c r="P45" s="6"/>
    </row>
    <row r="46" spans="1:16" x14ac:dyDescent="0.35">
      <c r="A46" s="13" t="s">
        <v>56</v>
      </c>
      <c r="B46" s="5">
        <v>0.51900000000000002</v>
      </c>
      <c r="C46" s="2">
        <v>1E-3</v>
      </c>
      <c r="D46" s="5">
        <v>0.36899999999999999</v>
      </c>
      <c r="E46" s="4">
        <v>135</v>
      </c>
      <c r="F46" s="5">
        <f t="shared" si="29"/>
        <v>2.25</v>
      </c>
      <c r="G46" s="15">
        <v>5.8449074074074072E-3</v>
      </c>
      <c r="H46" s="2">
        <f t="shared" si="27"/>
        <v>8.4166666666666661</v>
      </c>
      <c r="I46" s="3">
        <f t="shared" si="30"/>
        <v>1136.5633926609537</v>
      </c>
      <c r="J46" s="6">
        <f>AVERAGE(I46:I47)</f>
        <v>1126.6754559437488</v>
      </c>
      <c r="K46" s="6">
        <f>STDEV(I46:I47)</f>
        <v>13.98365420935802</v>
      </c>
      <c r="N46">
        <f>I46/'Data for Chart'!$C$9</f>
        <v>0.89375992010427796</v>
      </c>
      <c r="O46" s="6">
        <f>AVERAGE(N46:N47)</f>
        <v>0.88598433839239932</v>
      </c>
      <c r="P46" s="6">
        <f>STDEV(N46:N47)</f>
        <v>1.0996333112278907E-2</v>
      </c>
    </row>
    <row r="47" spans="1:16" x14ac:dyDescent="0.35">
      <c r="A47" s="13" t="s">
        <v>57</v>
      </c>
      <c r="B47" s="5">
        <v>0.54500000000000004</v>
      </c>
      <c r="C47" s="5">
        <v>2.1000000000000001E-2</v>
      </c>
      <c r="D47" s="5">
        <v>0.36899999999999999</v>
      </c>
      <c r="E47" s="4">
        <v>135</v>
      </c>
      <c r="F47" s="5">
        <f t="shared" ref="F47" si="33">E47/60</f>
        <v>2.25</v>
      </c>
      <c r="G47" s="15">
        <v>5.8449074074074072E-3</v>
      </c>
      <c r="H47" s="2">
        <f t="shared" si="27"/>
        <v>8.4166666666666661</v>
      </c>
      <c r="I47" s="3">
        <f t="shared" si="30"/>
        <v>1116.787519226544</v>
      </c>
      <c r="J47" s="6"/>
      <c r="K47" s="6"/>
      <c r="N47">
        <f>I47/'Data for Chart'!$C$9</f>
        <v>0.87820875668052079</v>
      </c>
      <c r="O47" s="6"/>
      <c r="P47" s="6"/>
    </row>
    <row r="48" spans="1:16" x14ac:dyDescent="0.35">
      <c r="A48" s="13" t="s">
        <v>58</v>
      </c>
      <c r="B48" s="5">
        <v>0.46500000000000002</v>
      </c>
      <c r="C48" s="5">
        <v>-2E-3</v>
      </c>
      <c r="D48" s="5">
        <v>0.311</v>
      </c>
      <c r="E48" s="4">
        <v>140</v>
      </c>
      <c r="F48" s="5">
        <f t="shared" si="29"/>
        <v>2.3333333333333335</v>
      </c>
      <c r="G48" s="15">
        <v>5.9027777777777776E-3</v>
      </c>
      <c r="H48" s="2">
        <f t="shared" si="27"/>
        <v>8.5</v>
      </c>
      <c r="I48" s="3">
        <f t="shared" si="30"/>
        <v>1221.4304336490832</v>
      </c>
      <c r="J48" s="6">
        <f>AVERAGE(I48:I49)</f>
        <v>1231.5329799252627</v>
      </c>
      <c r="K48" s="6">
        <f>STDEV(I48:I49)</f>
        <v>14.28715795827503</v>
      </c>
      <c r="N48">
        <f>I48/'Data for Chart'!$C$9</f>
        <v>0.96049685731589551</v>
      </c>
      <c r="O48" s="6">
        <f>AVERAGE(N48:N49)</f>
        <v>0.96844120165335346</v>
      </c>
      <c r="P48" s="6">
        <f>STDEV(N48:N49)</f>
        <v>1.1234999506195E-2</v>
      </c>
    </row>
    <row r="49" spans="1:16" x14ac:dyDescent="0.35">
      <c r="A49" s="13" t="s">
        <v>59</v>
      </c>
      <c r="B49" s="5">
        <v>0.47099999999999997</v>
      </c>
      <c r="C49" s="5">
        <v>-3.0000000000000001E-3</v>
      </c>
      <c r="D49" s="5">
        <v>0.311</v>
      </c>
      <c r="E49" s="4">
        <v>140</v>
      </c>
      <c r="F49" s="5">
        <f t="shared" ref="F49" si="34">E49/60</f>
        <v>2.3333333333333335</v>
      </c>
      <c r="G49" s="15">
        <v>5.9027777777777776E-3</v>
      </c>
      <c r="H49" s="2">
        <f t="shared" si="27"/>
        <v>8.5</v>
      </c>
      <c r="I49" s="3">
        <f t="shared" si="30"/>
        <v>1241.6355262014424</v>
      </c>
      <c r="J49" s="6"/>
      <c r="K49" s="6"/>
      <c r="N49">
        <f>I49/'Data for Chart'!$C$9</f>
        <v>0.97638554599081151</v>
      </c>
      <c r="O49" s="6"/>
      <c r="P49" s="6"/>
    </row>
    <row r="50" spans="1:16" x14ac:dyDescent="0.35">
      <c r="A50" s="1" t="s">
        <v>87</v>
      </c>
      <c r="B50" s="5">
        <v>0.875</v>
      </c>
      <c r="C50" s="5">
        <v>1.2E-2</v>
      </c>
      <c r="D50" s="5">
        <v>0.32100000000000001</v>
      </c>
      <c r="E50" s="4">
        <v>145</v>
      </c>
      <c r="F50" s="5">
        <f>E50/60</f>
        <v>2.4166666666666665</v>
      </c>
      <c r="G50" s="15">
        <v>1.0532407407407407E-2</v>
      </c>
      <c r="H50" s="2">
        <f>15+F4</f>
        <v>15.166666666666666</v>
      </c>
      <c r="I50" s="3">
        <f>(1000* (B50-1.75 * (C50)))/(D50*0.2*(H50-F50))</f>
        <v>1043.3082890477062</v>
      </c>
      <c r="J50" s="6">
        <f>AVERAGE(I50:I51)</f>
        <v>1039.1851444627696</v>
      </c>
      <c r="K50" s="6">
        <f>STDEV(I50:I51)</f>
        <v>5.831006991642762</v>
      </c>
      <c r="N50">
        <f>I50/'Data for Chart'!$C$11</f>
        <v>1.0508156429973707</v>
      </c>
      <c r="O50" s="6">
        <f>AVERAGE(N50:N51)</f>
        <v>1.0466628294199514</v>
      </c>
      <c r="P50" s="6">
        <f>STDEV(N50:N51)</f>
        <v>5.8729652831934435E-3</v>
      </c>
    </row>
    <row r="51" spans="1:16" x14ac:dyDescent="0.35">
      <c r="A51" s="1" t="s">
        <v>88</v>
      </c>
      <c r="B51" s="5">
        <v>0.84899999999999998</v>
      </c>
      <c r="C51" s="5">
        <v>1E-3</v>
      </c>
      <c r="D51" s="5">
        <v>0.32100000000000001</v>
      </c>
      <c r="E51" s="4">
        <v>145</v>
      </c>
      <c r="F51" s="5">
        <f>E51/60</f>
        <v>2.4166666666666665</v>
      </c>
      <c r="G51" s="15">
        <v>1.0532407407407407E-2</v>
      </c>
      <c r="H51" s="2">
        <f t="shared" ref="H51:H61" si="35">15+F5</f>
        <v>15.166666666666666</v>
      </c>
      <c r="I51" s="3">
        <f t="shared" si="30"/>
        <v>1035.0619998778327</v>
      </c>
      <c r="J51" s="6"/>
      <c r="K51" s="6"/>
      <c r="N51">
        <f>I51/'Data for Chart'!$C$11</f>
        <v>1.0425100158425322</v>
      </c>
      <c r="O51" s="6"/>
      <c r="P51" s="6"/>
    </row>
    <row r="52" spans="1:16" x14ac:dyDescent="0.35">
      <c r="A52" s="1" t="s">
        <v>89</v>
      </c>
      <c r="B52" s="5">
        <v>0.88400000000000001</v>
      </c>
      <c r="C52" s="5">
        <v>1.2E-2</v>
      </c>
      <c r="D52" s="5">
        <v>0.34100000000000003</v>
      </c>
      <c r="E52" s="4">
        <v>150</v>
      </c>
      <c r="F52" s="5">
        <f>E52/60</f>
        <v>2.5</v>
      </c>
      <c r="G52" s="15">
        <v>1.0590277777777777E-2</v>
      </c>
      <c r="H52" s="2">
        <f t="shared" si="35"/>
        <v>15.25</v>
      </c>
      <c r="I52" s="3">
        <f>(1000* (B52-1.75 * (C52)))/(D52*0.2*(H52-F52))</f>
        <v>992.46736817894293</v>
      </c>
      <c r="J52" s="6">
        <f>AVERAGE(I52:I53)</f>
        <v>976.36708642401231</v>
      </c>
      <c r="K52" s="6">
        <f>STDEV(I52:I53)</f>
        <v>22.769236815851059</v>
      </c>
      <c r="N52">
        <f>I52/'Data for Chart'!$C$11</f>
        <v>0.99960888511562151</v>
      </c>
      <c r="O52" s="6">
        <f>AVERAGE(N52:N53)</f>
        <v>0.9833927502470019</v>
      </c>
      <c r="P52" s="6">
        <f>STDEV(N52:N53)</f>
        <v>2.2933077860473026E-2</v>
      </c>
    </row>
    <row r="53" spans="1:16" x14ac:dyDescent="0.35">
      <c r="A53" s="9" t="s">
        <v>90</v>
      </c>
      <c r="B53" s="5">
        <v>0.85599999999999998</v>
      </c>
      <c r="C53" s="5">
        <v>1.2E-2</v>
      </c>
      <c r="D53" s="5">
        <v>0.34100000000000003</v>
      </c>
      <c r="E53" s="4">
        <v>150</v>
      </c>
      <c r="F53" s="5">
        <f>E53/60</f>
        <v>2.5</v>
      </c>
      <c r="G53" s="15">
        <v>1.0590277777777777E-2</v>
      </c>
      <c r="H53" s="2">
        <f t="shared" si="35"/>
        <v>15.25</v>
      </c>
      <c r="I53" s="3">
        <f t="shared" ref="I53:I61" si="36">(1000* (B53-1.75 * (C53)))/(D53*0.2*(H53-F53))</f>
        <v>960.26680466908158</v>
      </c>
      <c r="J53" s="6"/>
      <c r="K53" s="6"/>
      <c r="N53">
        <f>I53/'Data for Chart'!$C$11</f>
        <v>0.9671766153783824</v>
      </c>
      <c r="O53" s="6"/>
      <c r="P53" s="6"/>
    </row>
    <row r="54" spans="1:16" x14ac:dyDescent="0.35">
      <c r="A54" s="1" t="s">
        <v>91</v>
      </c>
      <c r="B54" s="5">
        <v>0.93500000000000005</v>
      </c>
      <c r="C54" s="2">
        <v>4.0000000000000001E-3</v>
      </c>
      <c r="D54" s="5">
        <v>0.378</v>
      </c>
      <c r="E54" s="4">
        <v>155</v>
      </c>
      <c r="F54" s="5">
        <f t="shared" ref="F54:F60" si="37">E54/60</f>
        <v>2.5833333333333335</v>
      </c>
      <c r="G54" s="15">
        <v>1.064814814814815E-2</v>
      </c>
      <c r="H54" s="2">
        <f t="shared" si="35"/>
        <v>15.333333333333334</v>
      </c>
      <c r="I54" s="3">
        <f t="shared" si="36"/>
        <v>962.75547255939409</v>
      </c>
      <c r="J54" s="6">
        <f>AVERAGE(I54:I55)</f>
        <v>963.01483556385529</v>
      </c>
      <c r="K54" s="6">
        <f>STDEV(I54:I55)</f>
        <v>0.36679467848677194</v>
      </c>
      <c r="N54">
        <f>I54/'Data for Chart'!$C$11</f>
        <v>0.96968319102511924</v>
      </c>
      <c r="O54" s="6">
        <f>AVERAGE(N54:N55)</f>
        <v>0.9699444203330464</v>
      </c>
      <c r="P54" s="6">
        <f>STDEV(N54:N55)</f>
        <v>3.694340301599239E-4</v>
      </c>
    </row>
    <row r="55" spans="1:16" x14ac:dyDescent="0.35">
      <c r="A55" s="1" t="s">
        <v>92</v>
      </c>
      <c r="B55" s="5">
        <v>0.93200000000000005</v>
      </c>
      <c r="C55" s="5">
        <v>2E-3</v>
      </c>
      <c r="D55" s="5">
        <v>0.378</v>
      </c>
      <c r="E55" s="4">
        <v>155</v>
      </c>
      <c r="F55" s="5">
        <f t="shared" ref="F55" si="38">E55/60</f>
        <v>2.5833333333333335</v>
      </c>
      <c r="G55" s="15">
        <v>1.064814814814815E-2</v>
      </c>
      <c r="H55" s="2">
        <f t="shared" si="35"/>
        <v>15.333333333333334</v>
      </c>
      <c r="I55" s="3">
        <f t="shared" si="36"/>
        <v>963.27419856831636</v>
      </c>
      <c r="J55" s="6"/>
      <c r="K55" s="6"/>
      <c r="N55">
        <f>I55/'Data for Chart'!$C$11</f>
        <v>0.97020564964097356</v>
      </c>
      <c r="O55" s="6"/>
      <c r="P55" s="6"/>
    </row>
    <row r="56" spans="1:16" x14ac:dyDescent="0.35">
      <c r="A56" s="13" t="s">
        <v>93</v>
      </c>
      <c r="B56" s="5">
        <v>0.73199999999999998</v>
      </c>
      <c r="C56" s="5">
        <v>3.0000000000000001E-3</v>
      </c>
      <c r="D56" s="5">
        <v>0.33500000000000002</v>
      </c>
      <c r="E56" s="4">
        <v>160</v>
      </c>
      <c r="F56" s="5">
        <f t="shared" si="37"/>
        <v>2.6666666666666665</v>
      </c>
      <c r="G56" s="15">
        <v>1.0706018518518517E-2</v>
      </c>
      <c r="H56" s="2">
        <f t="shared" si="35"/>
        <v>15.416666666666666</v>
      </c>
      <c r="I56" s="3">
        <f t="shared" si="36"/>
        <v>850.74626865671632</v>
      </c>
      <c r="J56" s="6">
        <f>AVERAGE(I56:I57)</f>
        <v>839.77172958735719</v>
      </c>
      <c r="K56" s="6">
        <f>STDEV(I56:I57)</f>
        <v>15.520341992681018</v>
      </c>
      <c r="N56">
        <f>I56/'Data for Chart'!$C$11</f>
        <v>0.85686800029367294</v>
      </c>
      <c r="O56" s="6">
        <f>AVERAGE(N56:N57)</f>
        <v>0.84581449151795474</v>
      </c>
      <c r="P56" s="6">
        <f>STDEV(N56:N57)</f>
        <v>1.5632022022430705E-2</v>
      </c>
    </row>
    <row r="57" spans="1:16" x14ac:dyDescent="0.35">
      <c r="A57" s="13" t="s">
        <v>94</v>
      </c>
      <c r="B57" s="5">
        <v>0.75700000000000001</v>
      </c>
      <c r="C57" s="5">
        <v>2.8000000000000001E-2</v>
      </c>
      <c r="D57" s="5">
        <v>0.33500000000000002</v>
      </c>
      <c r="E57" s="4">
        <v>160</v>
      </c>
      <c r="F57" s="5">
        <f t="shared" ref="F57" si="39">E57/60</f>
        <v>2.6666666666666665</v>
      </c>
      <c r="G57" s="15">
        <v>1.0706018518518517E-2</v>
      </c>
      <c r="H57" s="2">
        <f t="shared" si="35"/>
        <v>15.416666666666666</v>
      </c>
      <c r="I57" s="3">
        <f t="shared" si="36"/>
        <v>828.79719051799816</v>
      </c>
      <c r="J57" s="6"/>
      <c r="K57" s="6"/>
      <c r="N57">
        <f>I57/'Data for Chart'!$C$11</f>
        <v>0.83476098274223653</v>
      </c>
      <c r="O57" s="6"/>
      <c r="P57" s="6"/>
    </row>
    <row r="58" spans="1:16" x14ac:dyDescent="0.35">
      <c r="A58" s="13" t="s">
        <v>95</v>
      </c>
      <c r="B58" s="5">
        <v>0.73799999999999999</v>
      </c>
      <c r="C58" s="5">
        <v>2E-3</v>
      </c>
      <c r="D58" s="5">
        <v>0.33100000000000002</v>
      </c>
      <c r="E58" s="4">
        <v>165</v>
      </c>
      <c r="F58" s="5">
        <f t="shared" si="37"/>
        <v>2.75</v>
      </c>
      <c r="G58" s="15">
        <v>1.0763888888888891E-2</v>
      </c>
      <c r="H58" s="2">
        <f t="shared" si="35"/>
        <v>15.5</v>
      </c>
      <c r="I58" s="3">
        <f t="shared" si="36"/>
        <v>870.20911083466615</v>
      </c>
      <c r="J58" s="6">
        <f>AVERAGE(I58:I59)</f>
        <v>850.66050589420047</v>
      </c>
      <c r="K58" s="6">
        <f>STDEV(I58:I59)</f>
        <v>27.645902232280175</v>
      </c>
      <c r="N58">
        <f>I58/'Data for Chart'!$C$11</f>
        <v>0.87647089162739977</v>
      </c>
      <c r="O58" s="6">
        <f>AVERAGE(N58:N59)</f>
        <v>0.85678162040636219</v>
      </c>
      <c r="P58" s="6">
        <f>STDEV(N58:N59)</f>
        <v>2.7844834394033624E-2</v>
      </c>
    </row>
    <row r="59" spans="1:16" x14ac:dyDescent="0.35">
      <c r="A59" s="13" t="s">
        <v>96</v>
      </c>
      <c r="B59" s="5">
        <v>0.747</v>
      </c>
      <c r="C59" s="2">
        <v>2.5999999999999999E-2</v>
      </c>
      <c r="D59" s="5">
        <v>0.33100000000000002</v>
      </c>
      <c r="E59" s="4">
        <v>165</v>
      </c>
      <c r="F59" s="5">
        <f t="shared" ref="F59" si="40">E59/60</f>
        <v>2.75</v>
      </c>
      <c r="G59" s="15">
        <v>1.0763888888888891E-2</v>
      </c>
      <c r="H59" s="2">
        <f t="shared" si="35"/>
        <v>15.5</v>
      </c>
      <c r="I59" s="3">
        <f t="shared" si="36"/>
        <v>831.1119009537349</v>
      </c>
      <c r="J59" s="6"/>
      <c r="K59" s="6"/>
      <c r="N59">
        <f>I59/'Data for Chart'!$C$11</f>
        <v>0.8370923491853246</v>
      </c>
      <c r="O59" s="6"/>
      <c r="P59" s="6"/>
    </row>
    <row r="60" spans="1:16" x14ac:dyDescent="0.35">
      <c r="A60" s="13" t="s">
        <v>97</v>
      </c>
      <c r="B60" s="5">
        <v>0.749</v>
      </c>
      <c r="C60" s="5">
        <v>2.5999999999999999E-2</v>
      </c>
      <c r="D60" s="5">
        <v>0.32700000000000001</v>
      </c>
      <c r="E60" s="4">
        <v>170</v>
      </c>
      <c r="F60" s="5">
        <f t="shared" si="37"/>
        <v>2.8333333333333335</v>
      </c>
      <c r="G60" s="15">
        <v>1.082175925925926E-2</v>
      </c>
      <c r="H60" s="2">
        <f t="shared" si="35"/>
        <v>15.583333333333334</v>
      </c>
      <c r="I60" s="3">
        <f t="shared" si="36"/>
        <v>843.67692030940816</v>
      </c>
      <c r="J60" s="6">
        <f>AVERAGE(I60:I61)</f>
        <v>852.2216225939917</v>
      </c>
      <c r="K60" s="6">
        <f>STDEV(I60:I61)</f>
        <v>12.084033857298486</v>
      </c>
      <c r="N60">
        <f>I60/'Data for Chart'!$C$11</f>
        <v>0.84974778289759567</v>
      </c>
      <c r="O60" s="6">
        <f>AVERAGE(N60:N61)</f>
        <v>0.85835397046425577</v>
      </c>
      <c r="P60" s="6">
        <f>STDEV(N60:N61)</f>
        <v>1.2170987177097491E-2</v>
      </c>
    </row>
    <row r="61" spans="1:16" x14ac:dyDescent="0.35">
      <c r="A61" s="13" t="s">
        <v>98</v>
      </c>
      <c r="B61" s="5">
        <v>0.72299999999999998</v>
      </c>
      <c r="C61" s="5">
        <v>3.0000000000000001E-3</v>
      </c>
      <c r="D61" s="5">
        <v>0.32700000000000001</v>
      </c>
      <c r="E61" s="4">
        <v>170</v>
      </c>
      <c r="F61" s="5">
        <f t="shared" ref="F61" si="41">E61/60</f>
        <v>2.8333333333333335</v>
      </c>
      <c r="G61" s="15">
        <v>1.082175925925926E-2</v>
      </c>
      <c r="H61" s="2">
        <f t="shared" si="35"/>
        <v>15.583333333333334</v>
      </c>
      <c r="I61" s="3">
        <f t="shared" si="36"/>
        <v>860.76632487857535</v>
      </c>
      <c r="J61" s="6"/>
      <c r="N61">
        <f>I61/'Data for Chart'!$C$11</f>
        <v>0.86696015803091597</v>
      </c>
      <c r="O61" s="6"/>
    </row>
    <row r="62" spans="1:16" x14ac:dyDescent="0.35">
      <c r="A62" s="13"/>
      <c r="B62" s="5"/>
      <c r="C62" s="5"/>
      <c r="D62" s="5"/>
      <c r="E62" s="4"/>
      <c r="F62" s="5"/>
      <c r="G62" s="15"/>
      <c r="H62" s="2"/>
      <c r="I62" s="3"/>
      <c r="J62" s="6"/>
    </row>
    <row r="63" spans="1:16" x14ac:dyDescent="0.35">
      <c r="A63" s="13"/>
      <c r="B63" s="5"/>
      <c r="C63" s="5"/>
      <c r="D63" s="5"/>
      <c r="E63" s="4"/>
      <c r="F63" s="5"/>
      <c r="G63" s="15"/>
      <c r="H63" s="2"/>
      <c r="I63" s="3"/>
      <c r="J63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V32"/>
  <sheetViews>
    <sheetView workbookViewId="0">
      <selection activeCell="F2" sqref="F2:G7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3" ht="31" x14ac:dyDescent="0.35">
      <c r="A2" s="17" t="s">
        <v>51</v>
      </c>
      <c r="B2" s="14" t="s">
        <v>0</v>
      </c>
      <c r="C2" s="14" t="s">
        <v>8</v>
      </c>
      <c r="D2" s="14" t="s">
        <v>10</v>
      </c>
      <c r="F2" s="10"/>
      <c r="G2" s="22" t="s">
        <v>110</v>
      </c>
      <c r="H2" s="22"/>
      <c r="J2" s="17"/>
      <c r="K2" s="14"/>
      <c r="L2" s="14"/>
      <c r="M2" s="14"/>
    </row>
    <row r="3" spans="1:13" x14ac:dyDescent="0.35">
      <c r="A3" s="18" t="s">
        <v>60</v>
      </c>
      <c r="B3" s="19" t="s">
        <v>101</v>
      </c>
      <c r="C3" s="8">
        <f>AVERAGE(Raw_Data!J2,Raw_Data!J4,Raw_Data!J6)</f>
        <v>290.19224055988758</v>
      </c>
      <c r="D3" s="8">
        <f>STDEV(Raw_Data!J2,Raw_Data!J4,Raw_Data!J6)</f>
        <v>10.56468798242082</v>
      </c>
      <c r="F3" s="19" t="s">
        <v>77</v>
      </c>
      <c r="G3" s="10">
        <f>C3/C4</f>
        <v>1.3812920954346928</v>
      </c>
      <c r="H3" s="10"/>
      <c r="J3" s="18"/>
      <c r="K3" s="19"/>
      <c r="L3" s="8"/>
      <c r="M3" s="8"/>
    </row>
    <row r="4" spans="1:13" x14ac:dyDescent="0.35">
      <c r="A4" s="10" t="s">
        <v>61</v>
      </c>
      <c r="B4" s="19" t="s">
        <v>114</v>
      </c>
      <c r="C4" s="8">
        <f>AVERAGE(Raw_Data!J8,Raw_Data!J10,Raw_Data!J12)</f>
        <v>210.08752711971761</v>
      </c>
      <c r="D4" s="8">
        <f>STDEV(Raw_Data!J8,Raw_Data!J10,Raw_Data!J12)</f>
        <v>12.752782236006468</v>
      </c>
      <c r="F4" s="19" t="s">
        <v>81</v>
      </c>
      <c r="G4" s="10">
        <f>C5/C6</f>
        <v>1.4816419378833312</v>
      </c>
      <c r="H4" s="10"/>
      <c r="J4" s="10"/>
      <c r="K4" s="19"/>
      <c r="L4" s="8"/>
      <c r="M4" s="8"/>
    </row>
    <row r="5" spans="1:13" x14ac:dyDescent="0.35">
      <c r="A5" s="10" t="s">
        <v>62</v>
      </c>
      <c r="B5" s="19" t="s">
        <v>102</v>
      </c>
      <c r="C5" s="8">
        <f>AVERAGE(Raw_Data!J14,Raw_Data!J16,Raw_Data!J18)</f>
        <v>1271.3685724801585</v>
      </c>
      <c r="D5" s="8">
        <f>STDEV(Raw_Data!J14,Raw_Data!J16,Raw_Data!J18)</f>
        <v>33.760219471282618</v>
      </c>
      <c r="F5" s="19" t="s">
        <v>82</v>
      </c>
      <c r="G5" s="10">
        <f>C7/C8</f>
        <v>0.89976644633500313</v>
      </c>
      <c r="H5" s="10"/>
      <c r="I5" s="16"/>
      <c r="J5" s="10"/>
      <c r="K5" s="19"/>
      <c r="L5" s="8"/>
      <c r="M5" s="8"/>
    </row>
    <row r="6" spans="1:13" x14ac:dyDescent="0.35">
      <c r="A6" s="10" t="s">
        <v>63</v>
      </c>
      <c r="B6" s="19" t="s">
        <v>103</v>
      </c>
      <c r="C6" s="8">
        <f>AVERAGE(Raw_Data!J20,Raw_Data!J22,Raw_Data!J24)</f>
        <v>858.08084934233932</v>
      </c>
      <c r="D6" s="8">
        <f>STDEV(Raw_Data!J20,Raw_Data!J22,Raw_Data!J24)</f>
        <v>6.7236839574516249</v>
      </c>
      <c r="F6" s="19" t="s">
        <v>111</v>
      </c>
      <c r="G6" s="10">
        <f>C9/C10</f>
        <v>1.1080953204961326</v>
      </c>
      <c r="H6" s="10"/>
      <c r="J6" s="10"/>
      <c r="K6" s="19"/>
      <c r="L6" s="8"/>
      <c r="M6" s="8"/>
    </row>
    <row r="7" spans="1:13" x14ac:dyDescent="0.35">
      <c r="A7" s="10" t="s">
        <v>64</v>
      </c>
      <c r="B7" s="19" t="s">
        <v>104</v>
      </c>
      <c r="C7" s="8">
        <f>AVERAGE(Raw_Data!J30,Raw_Data!J26,Raw_Data!J28)</f>
        <v>1436.0760859524955</v>
      </c>
      <c r="D7" s="8">
        <f>STDEV(Raw_Data!J30,Raw_Data!J26,Raw_Data!J28)</f>
        <v>11.447775346493486</v>
      </c>
      <c r="F7" s="19" t="s">
        <v>112</v>
      </c>
      <c r="G7" s="10">
        <f>C11/C12</f>
        <v>1.1714402481449109</v>
      </c>
      <c r="H7" s="10"/>
      <c r="J7" s="10"/>
      <c r="K7" s="19"/>
      <c r="L7" s="8"/>
      <c r="M7" s="8"/>
    </row>
    <row r="8" spans="1:13" x14ac:dyDescent="0.35">
      <c r="A8" s="10" t="s">
        <v>65</v>
      </c>
      <c r="B8" s="19" t="s">
        <v>105</v>
      </c>
      <c r="C8" s="8">
        <f>AVERAGE(Raw_Data!J36,Raw_Data!J32,Raw_Data!J34)</f>
        <v>1596.0542780874187</v>
      </c>
      <c r="D8" s="8">
        <f>STDEV(Raw_Data!J36,Raw_Data!J32,Raw_Data!J34)</f>
        <v>23.640915269532112</v>
      </c>
      <c r="F8" s="19"/>
      <c r="G8" s="10"/>
      <c r="H8" s="10"/>
      <c r="J8" s="10"/>
      <c r="K8" s="19"/>
      <c r="L8" s="8"/>
      <c r="M8" s="8"/>
    </row>
    <row r="9" spans="1:13" x14ac:dyDescent="0.35">
      <c r="A9" s="10" t="s">
        <v>66</v>
      </c>
      <c r="B9" s="20" t="s">
        <v>106</v>
      </c>
      <c r="C9" s="8">
        <f>AVERAGE(Raw_Data!J42,Raw_Data!J38,Raw_Data!J40)</f>
        <v>1271.6652057169301</v>
      </c>
      <c r="D9" s="8">
        <f>STDEV(Raw_Data!J42,Raw_Data!J38,Raw_Data!J40)</f>
        <v>67.38214779573768</v>
      </c>
      <c r="F9" s="20"/>
      <c r="G9" s="10"/>
      <c r="H9" s="10"/>
      <c r="J9" s="10"/>
      <c r="K9" s="20"/>
      <c r="L9" s="8"/>
      <c r="M9" s="8"/>
    </row>
    <row r="10" spans="1:13" x14ac:dyDescent="0.35">
      <c r="A10" s="10" t="s">
        <v>67</v>
      </c>
      <c r="B10" s="20" t="s">
        <v>107</v>
      </c>
      <c r="C10" s="8">
        <f>AVERAGE(Raw_Data!J48,Raw_Data!J44,Raw_Data!J46)</f>
        <v>1147.6135511045761</v>
      </c>
      <c r="D10" s="8">
        <f>STDEV(Raw_Data!J48,Raw_Data!J44,Raw_Data!J46)</f>
        <v>75.655544251986598</v>
      </c>
      <c r="F10" s="20"/>
      <c r="G10" s="10"/>
      <c r="H10" s="10"/>
      <c r="J10" s="10"/>
      <c r="K10" s="20"/>
      <c r="L10" s="8"/>
      <c r="M10" s="8"/>
    </row>
    <row r="11" spans="1:13" x14ac:dyDescent="0.35">
      <c r="A11" s="10" t="s">
        <v>99</v>
      </c>
      <c r="B11" s="20" t="s">
        <v>108</v>
      </c>
      <c r="C11" s="8">
        <f>AVERAGE(Raw_Data!J54,Raw_Data!J50,Raw_Data!J52)</f>
        <v>992.85568881687902</v>
      </c>
      <c r="D11" s="8">
        <f>STDEV(Raw_Data!J54,Raw_Data!J50,Raw_Data!J52)</f>
        <v>40.674125634013869</v>
      </c>
      <c r="F11" s="12"/>
      <c r="G11" s="10"/>
      <c r="H11" s="10"/>
      <c r="J11" s="10"/>
      <c r="K11" s="20"/>
      <c r="L11" s="8"/>
      <c r="M11" s="8"/>
    </row>
    <row r="12" spans="1:13" x14ac:dyDescent="0.35">
      <c r="A12" s="10" t="s">
        <v>100</v>
      </c>
      <c r="B12" s="20" t="s">
        <v>109</v>
      </c>
      <c r="C12" s="8">
        <f>AVERAGE(Raw_Data!J60,Raw_Data!J58,Raw_Data!J56)</f>
        <v>847.55128602518323</v>
      </c>
      <c r="D12" s="8">
        <f>STDEV(Raw_Data!J60,Raw_Data!J56,Raw_Data!J58)</f>
        <v>6.7823591112960786</v>
      </c>
      <c r="F12" s="12"/>
      <c r="G12" s="10"/>
      <c r="H12" s="10"/>
      <c r="J12" s="10"/>
      <c r="K12" s="20"/>
      <c r="L12" s="8"/>
      <c r="M12" s="8"/>
    </row>
    <row r="13" spans="1:13" x14ac:dyDescent="0.35">
      <c r="A13" s="10"/>
      <c r="B13" s="20"/>
      <c r="C13" s="8"/>
      <c r="D13" s="8"/>
    </row>
    <row r="14" spans="1:13" x14ac:dyDescent="0.35">
      <c r="A14" s="10"/>
      <c r="B14" s="21"/>
      <c r="C14" s="8"/>
      <c r="D14" s="8"/>
    </row>
    <row r="23" spans="16:22" x14ac:dyDescent="0.35">
      <c r="Q23" s="29"/>
      <c r="R23" s="29"/>
      <c r="S23" s="29"/>
      <c r="T23" s="29"/>
      <c r="U23" s="29"/>
    </row>
    <row r="24" spans="16:22" x14ac:dyDescent="0.35">
      <c r="T24" s="8"/>
      <c r="U24" s="8"/>
      <c r="V24" s="30"/>
    </row>
    <row r="25" spans="16:22" x14ac:dyDescent="0.35">
      <c r="T25" s="8"/>
      <c r="U25" s="8"/>
      <c r="V25" s="30"/>
    </row>
    <row r="31" spans="16:22" x14ac:dyDescent="0.35">
      <c r="P31" s="8"/>
      <c r="Q31" s="8"/>
      <c r="R31" s="8"/>
      <c r="S31" s="8"/>
    </row>
    <row r="32" spans="16:22" x14ac:dyDescent="0.35">
      <c r="P32" s="8"/>
      <c r="Q32" s="8"/>
      <c r="R32" s="8"/>
      <c r="S32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32"/>
  <sheetViews>
    <sheetView topLeftCell="A16" workbookViewId="0">
      <selection activeCell="L27" sqref="L27"/>
    </sheetView>
  </sheetViews>
  <sheetFormatPr defaultColWidth="10.6640625" defaultRowHeight="15.5" x14ac:dyDescent="0.35"/>
  <cols>
    <col min="7" max="7" width="11.1640625" bestFit="1" customWidth="1"/>
  </cols>
  <sheetData>
    <row r="1" spans="1:8" ht="47" thickBot="1" x14ac:dyDescent="0.4">
      <c r="A1" s="31" t="s">
        <v>68</v>
      </c>
      <c r="B1" s="32" t="s">
        <v>69</v>
      </c>
      <c r="C1" s="32" t="s">
        <v>70</v>
      </c>
      <c r="D1" s="33" t="s">
        <v>71</v>
      </c>
      <c r="E1" s="23" t="s">
        <v>74</v>
      </c>
      <c r="F1" s="25" t="s">
        <v>75</v>
      </c>
      <c r="G1" s="25" t="s">
        <v>76</v>
      </c>
      <c r="H1" s="25" t="s">
        <v>72</v>
      </c>
    </row>
    <row r="2" spans="1:8" ht="16" thickBot="1" x14ac:dyDescent="0.4">
      <c r="A2" s="41">
        <v>96</v>
      </c>
      <c r="B2" s="41" t="s">
        <v>73</v>
      </c>
      <c r="C2" s="41" t="s">
        <v>78</v>
      </c>
      <c r="D2" s="34">
        <v>1</v>
      </c>
      <c r="E2" s="24">
        <v>0.17499999999999999</v>
      </c>
      <c r="F2">
        <v>0.108</v>
      </c>
      <c r="G2" s="26">
        <f>5000*F2/20/E2</f>
        <v>154.28571428571431</v>
      </c>
      <c r="H2">
        <v>0.10299999999999999</v>
      </c>
    </row>
    <row r="3" spans="1:8" ht="16" thickBot="1" x14ac:dyDescent="0.4">
      <c r="A3" s="39"/>
      <c r="B3" s="39"/>
      <c r="C3" s="39"/>
      <c r="D3" s="34">
        <v>2</v>
      </c>
      <c r="E3" s="24">
        <v>0.23</v>
      </c>
      <c r="F3">
        <v>0.108</v>
      </c>
      <c r="G3" s="26">
        <f t="shared" ref="G3:G31" si="0">5000*F3/20/E3</f>
        <v>117.39130434782608</v>
      </c>
      <c r="H3" s="28">
        <v>0.11799999999999999</v>
      </c>
    </row>
    <row r="4" spans="1:8" ht="16" thickBot="1" x14ac:dyDescent="0.4">
      <c r="A4" s="40"/>
      <c r="B4" s="40"/>
      <c r="C4" s="39"/>
      <c r="D4" s="34">
        <v>3</v>
      </c>
      <c r="E4" s="24">
        <v>0.14399999999999999</v>
      </c>
      <c r="F4">
        <v>0.108</v>
      </c>
      <c r="G4" s="26">
        <f t="shared" si="0"/>
        <v>187.5</v>
      </c>
      <c r="H4" s="35">
        <v>0.11</v>
      </c>
    </row>
    <row r="5" spans="1:8" ht="16" thickBot="1" x14ac:dyDescent="0.4">
      <c r="A5" s="38">
        <v>97</v>
      </c>
      <c r="B5" s="38" t="s">
        <v>83</v>
      </c>
      <c r="C5" s="39"/>
      <c r="D5" s="34">
        <v>4</v>
      </c>
      <c r="E5" s="24">
        <v>0.2</v>
      </c>
      <c r="F5">
        <v>0.13</v>
      </c>
      <c r="G5" s="27">
        <f t="shared" si="0"/>
        <v>162.5</v>
      </c>
      <c r="H5" s="35">
        <v>0.114</v>
      </c>
    </row>
    <row r="6" spans="1:8" ht="16" thickBot="1" x14ac:dyDescent="0.4">
      <c r="A6" s="39"/>
      <c r="B6" s="39"/>
      <c r="C6" s="39"/>
      <c r="D6" s="34">
        <v>5</v>
      </c>
      <c r="E6" s="24">
        <v>0.13100000000000001</v>
      </c>
      <c r="F6">
        <v>0.13</v>
      </c>
      <c r="G6" s="27">
        <f t="shared" si="0"/>
        <v>248.09160305343511</v>
      </c>
      <c r="H6" s="35">
        <v>0.12</v>
      </c>
    </row>
    <row r="7" spans="1:8" ht="16" thickBot="1" x14ac:dyDescent="0.4">
      <c r="A7" s="40"/>
      <c r="B7" s="40"/>
      <c r="C7" s="40"/>
      <c r="D7" s="34">
        <v>6</v>
      </c>
      <c r="E7" s="24">
        <v>0.219</v>
      </c>
      <c r="F7">
        <v>0.13</v>
      </c>
      <c r="G7" s="27">
        <f t="shared" si="0"/>
        <v>148.40182648401827</v>
      </c>
      <c r="H7" s="35">
        <v>0.121</v>
      </c>
    </row>
    <row r="8" spans="1:8" ht="16" thickBot="1" x14ac:dyDescent="0.4">
      <c r="A8" s="38">
        <v>159</v>
      </c>
      <c r="B8" s="38" t="s">
        <v>73</v>
      </c>
      <c r="C8" s="38" t="s">
        <v>80</v>
      </c>
      <c r="D8" s="34">
        <v>7</v>
      </c>
      <c r="E8" s="24">
        <v>0.26300000000000001</v>
      </c>
      <c r="F8">
        <v>0.108</v>
      </c>
      <c r="G8" s="26">
        <f t="shared" si="0"/>
        <v>102.6615969581749</v>
      </c>
      <c r="H8" s="35">
        <v>0.11600000000000001</v>
      </c>
    </row>
    <row r="9" spans="1:8" ht="16" thickBot="1" x14ac:dyDescent="0.4">
      <c r="A9" s="39"/>
      <c r="B9" s="39"/>
      <c r="C9" s="39"/>
      <c r="D9" s="34">
        <v>8</v>
      </c>
      <c r="E9" s="24">
        <v>0.19600000000000001</v>
      </c>
      <c r="F9">
        <v>0.108</v>
      </c>
      <c r="G9" s="26">
        <f t="shared" si="0"/>
        <v>137.75510204081633</v>
      </c>
      <c r="H9" s="35">
        <v>0.1</v>
      </c>
    </row>
    <row r="10" spans="1:8" ht="16" thickBot="1" x14ac:dyDescent="0.4">
      <c r="A10" s="40"/>
      <c r="B10" s="40"/>
      <c r="C10" s="39"/>
      <c r="D10" s="34">
        <v>9</v>
      </c>
      <c r="E10" s="24">
        <v>0.19800000000000001</v>
      </c>
      <c r="F10">
        <v>0.108</v>
      </c>
      <c r="G10" s="26">
        <f t="shared" si="0"/>
        <v>136.36363636363635</v>
      </c>
      <c r="H10" s="35">
        <v>0.10100000000000001</v>
      </c>
    </row>
    <row r="11" spans="1:8" ht="16" thickBot="1" x14ac:dyDescent="0.4">
      <c r="A11" s="38">
        <v>161</v>
      </c>
      <c r="B11" s="38" t="s">
        <v>83</v>
      </c>
      <c r="C11" s="39"/>
      <c r="D11" s="34">
        <v>10</v>
      </c>
      <c r="E11" s="24">
        <v>0.22800000000000001</v>
      </c>
      <c r="F11">
        <v>0.13</v>
      </c>
      <c r="G11" s="27">
        <f t="shared" si="0"/>
        <v>142.54385964912279</v>
      </c>
      <c r="H11" s="35">
        <v>0.114</v>
      </c>
    </row>
    <row r="12" spans="1:8" ht="16" thickBot="1" x14ac:dyDescent="0.4">
      <c r="A12" s="39"/>
      <c r="B12" s="39"/>
      <c r="C12" s="39"/>
      <c r="D12" s="34">
        <v>11</v>
      </c>
      <c r="E12" s="24">
        <v>0.23599999999999999</v>
      </c>
      <c r="F12">
        <v>0.13</v>
      </c>
      <c r="G12" s="27">
        <f t="shared" si="0"/>
        <v>137.71186440677968</v>
      </c>
      <c r="H12" s="35">
        <v>0.13100000000000001</v>
      </c>
    </row>
    <row r="13" spans="1:8" ht="16" thickBot="1" x14ac:dyDescent="0.4">
      <c r="A13" s="40"/>
      <c r="B13" s="40"/>
      <c r="C13" s="40"/>
      <c r="D13" s="34">
        <v>12</v>
      </c>
      <c r="E13" s="24">
        <v>0.19600000000000001</v>
      </c>
      <c r="F13">
        <v>0.13</v>
      </c>
      <c r="G13" s="27">
        <f t="shared" si="0"/>
        <v>165.81632653061223</v>
      </c>
      <c r="H13" s="28">
        <v>0.13800000000000001</v>
      </c>
    </row>
    <row r="14" spans="1:8" ht="16" thickBot="1" x14ac:dyDescent="0.4">
      <c r="A14" s="38">
        <v>158</v>
      </c>
      <c r="B14" s="38" t="s">
        <v>73</v>
      </c>
      <c r="C14" s="38" t="s">
        <v>79</v>
      </c>
      <c r="D14" s="34">
        <v>13</v>
      </c>
      <c r="E14" s="24">
        <v>0.22</v>
      </c>
      <c r="F14">
        <v>0.108</v>
      </c>
      <c r="G14" s="26">
        <f t="shared" si="0"/>
        <v>122.72727272727273</v>
      </c>
      <c r="H14" s="35">
        <v>0.11600000000000001</v>
      </c>
    </row>
    <row r="15" spans="1:8" ht="16" thickBot="1" x14ac:dyDescent="0.4">
      <c r="A15" s="39"/>
      <c r="B15" s="39"/>
      <c r="C15" s="39"/>
      <c r="D15" s="34">
        <v>14</v>
      </c>
      <c r="E15" s="24">
        <v>0.20899999999999999</v>
      </c>
      <c r="F15">
        <v>0.108</v>
      </c>
      <c r="G15" s="26">
        <f t="shared" si="0"/>
        <v>129.1866028708134</v>
      </c>
      <c r="H15" s="35">
        <v>9.9000000000000005E-2</v>
      </c>
    </row>
    <row r="16" spans="1:8" ht="16" thickBot="1" x14ac:dyDescent="0.4">
      <c r="A16" s="40"/>
      <c r="B16" s="40"/>
      <c r="C16" s="39"/>
      <c r="D16" s="34">
        <v>15</v>
      </c>
      <c r="E16" s="24">
        <v>0.24099999999999999</v>
      </c>
      <c r="F16">
        <v>0.108</v>
      </c>
      <c r="G16" s="26">
        <f t="shared" si="0"/>
        <v>112.03319502074689</v>
      </c>
      <c r="H16" s="35">
        <v>9.1999999999999998E-2</v>
      </c>
    </row>
    <row r="17" spans="1:8" ht="16" thickBot="1" x14ac:dyDescent="0.4">
      <c r="A17" s="38">
        <v>160</v>
      </c>
      <c r="B17" s="38" t="s">
        <v>83</v>
      </c>
      <c r="C17" s="39"/>
      <c r="D17" s="34">
        <v>16</v>
      </c>
      <c r="E17" s="24">
        <v>0.35699999999999998</v>
      </c>
      <c r="F17">
        <v>0.13</v>
      </c>
      <c r="G17" s="27">
        <f t="shared" si="0"/>
        <v>91.036414565826334</v>
      </c>
      <c r="H17" s="35">
        <v>0.127</v>
      </c>
    </row>
    <row r="18" spans="1:8" ht="16" thickBot="1" x14ac:dyDescent="0.4">
      <c r="A18" s="39"/>
      <c r="B18" s="39"/>
      <c r="C18" s="39"/>
      <c r="D18" s="34">
        <v>17</v>
      </c>
      <c r="E18" s="24">
        <v>0.29399999999999998</v>
      </c>
      <c r="F18">
        <v>0.13</v>
      </c>
      <c r="G18" s="27">
        <f t="shared" si="0"/>
        <v>110.54421768707483</v>
      </c>
      <c r="H18" s="35">
        <v>0.12</v>
      </c>
    </row>
    <row r="19" spans="1:8" ht="16" thickBot="1" x14ac:dyDescent="0.4">
      <c r="A19" s="40"/>
      <c r="B19" s="40"/>
      <c r="C19" s="40"/>
      <c r="D19" s="34">
        <v>18</v>
      </c>
      <c r="E19" s="24">
        <v>0.216</v>
      </c>
      <c r="F19">
        <v>0.13</v>
      </c>
      <c r="G19" s="27">
        <f t="shared" si="0"/>
        <v>150.46296296296296</v>
      </c>
      <c r="H19" s="35">
        <v>0.13600000000000001</v>
      </c>
    </row>
    <row r="20" spans="1:8" ht="16" customHeight="1" thickBot="1" x14ac:dyDescent="0.4">
      <c r="A20" s="38">
        <v>163</v>
      </c>
      <c r="B20" s="38" t="s">
        <v>73</v>
      </c>
      <c r="C20" s="38" t="s">
        <v>84</v>
      </c>
      <c r="D20" s="34">
        <v>19</v>
      </c>
      <c r="E20" s="24">
        <v>0.24299999999999999</v>
      </c>
      <c r="F20">
        <v>0.108</v>
      </c>
      <c r="G20" s="26">
        <f t="shared" si="0"/>
        <v>111.11111111111111</v>
      </c>
      <c r="H20" s="35">
        <v>0.09</v>
      </c>
    </row>
    <row r="21" spans="1:8" ht="16" thickBot="1" x14ac:dyDescent="0.4">
      <c r="A21" s="39"/>
      <c r="B21" s="39"/>
      <c r="C21" s="39"/>
      <c r="D21" s="34">
        <v>20</v>
      </c>
      <c r="E21" s="24">
        <v>0.20300000000000001</v>
      </c>
      <c r="F21">
        <v>0.108</v>
      </c>
      <c r="G21" s="26">
        <f t="shared" si="0"/>
        <v>133.00492610837438</v>
      </c>
      <c r="H21" s="28">
        <v>8.8999999999999996E-2</v>
      </c>
    </row>
    <row r="22" spans="1:8" ht="16" thickBot="1" x14ac:dyDescent="0.4">
      <c r="A22" s="40"/>
      <c r="B22" s="40"/>
      <c r="C22" s="39"/>
      <c r="D22" s="34">
        <v>21</v>
      </c>
      <c r="E22" s="24">
        <v>0.249</v>
      </c>
      <c r="F22">
        <v>0.108</v>
      </c>
      <c r="G22" s="26">
        <f t="shared" si="0"/>
        <v>108.43373493975903</v>
      </c>
      <c r="H22" s="35">
        <v>9.4E-2</v>
      </c>
    </row>
    <row r="23" spans="1:8" ht="16" thickBot="1" x14ac:dyDescent="0.4">
      <c r="A23" s="38">
        <v>166</v>
      </c>
      <c r="B23" s="38" t="s">
        <v>83</v>
      </c>
      <c r="C23" s="39"/>
      <c r="D23" s="34">
        <v>22</v>
      </c>
      <c r="E23" s="24">
        <v>0.41099999999999998</v>
      </c>
      <c r="F23">
        <v>0.13</v>
      </c>
      <c r="G23" s="27">
        <f t="shared" si="0"/>
        <v>79.075425790754267</v>
      </c>
      <c r="H23" s="28">
        <v>0.113</v>
      </c>
    </row>
    <row r="24" spans="1:8" ht="16" thickBot="1" x14ac:dyDescent="0.4">
      <c r="A24" s="39"/>
      <c r="B24" s="39"/>
      <c r="C24" s="39"/>
      <c r="D24" s="34">
        <v>23</v>
      </c>
      <c r="E24" s="24">
        <v>0.26500000000000001</v>
      </c>
      <c r="F24">
        <v>0.13</v>
      </c>
      <c r="G24" s="27">
        <f t="shared" si="0"/>
        <v>122.64150943396226</v>
      </c>
      <c r="H24" s="35">
        <v>0.114</v>
      </c>
    </row>
    <row r="25" spans="1:8" ht="16" thickBot="1" x14ac:dyDescent="0.4">
      <c r="A25" s="40"/>
      <c r="B25" s="40"/>
      <c r="C25" s="40"/>
      <c r="D25" s="34">
        <v>24</v>
      </c>
      <c r="E25" s="24">
        <v>0.35899999999999999</v>
      </c>
      <c r="F25">
        <v>0.13</v>
      </c>
      <c r="G25" s="27">
        <f t="shared" si="0"/>
        <v>90.529247910863518</v>
      </c>
      <c r="H25" s="35">
        <v>0.12</v>
      </c>
    </row>
    <row r="26" spans="1:8" ht="16" thickBot="1" x14ac:dyDescent="0.4">
      <c r="A26" s="38">
        <v>164</v>
      </c>
      <c r="B26" s="38" t="s">
        <v>73</v>
      </c>
      <c r="C26" s="38" t="s">
        <v>85</v>
      </c>
      <c r="D26" s="34">
        <v>25</v>
      </c>
      <c r="E26" s="24">
        <v>0.20300000000000001</v>
      </c>
      <c r="F26">
        <v>0.108</v>
      </c>
      <c r="G26" s="27">
        <f t="shared" si="0"/>
        <v>133.00492610837438</v>
      </c>
      <c r="H26" s="35">
        <v>0.10100000000000001</v>
      </c>
    </row>
    <row r="27" spans="1:8" ht="16" thickBot="1" x14ac:dyDescent="0.4">
      <c r="A27" s="39"/>
      <c r="B27" s="39"/>
      <c r="C27" s="39"/>
      <c r="D27" s="34">
        <v>26</v>
      </c>
      <c r="E27" s="24">
        <v>0.249</v>
      </c>
      <c r="F27">
        <v>0.108</v>
      </c>
      <c r="G27" s="27">
        <f t="shared" si="0"/>
        <v>108.43373493975903</v>
      </c>
      <c r="H27" s="35">
        <v>0.109</v>
      </c>
    </row>
    <row r="28" spans="1:8" ht="16" thickBot="1" x14ac:dyDescent="0.4">
      <c r="A28" s="40"/>
      <c r="B28" s="40"/>
      <c r="C28" s="39"/>
      <c r="D28" s="34">
        <v>27</v>
      </c>
      <c r="E28" s="24">
        <v>0.26900000000000002</v>
      </c>
      <c r="F28">
        <v>0.108</v>
      </c>
      <c r="G28" s="27">
        <f t="shared" si="0"/>
        <v>100.37174721189591</v>
      </c>
      <c r="H28" s="35">
        <v>9.8000000000000004E-2</v>
      </c>
    </row>
    <row r="29" spans="1:8" ht="16" thickBot="1" x14ac:dyDescent="0.4">
      <c r="A29" s="38">
        <v>167</v>
      </c>
      <c r="B29" s="38" t="s">
        <v>83</v>
      </c>
      <c r="C29" s="39"/>
      <c r="D29" s="34">
        <v>28</v>
      </c>
      <c r="E29" s="24">
        <v>0.48099999999999998</v>
      </c>
      <c r="F29">
        <v>0.13</v>
      </c>
      <c r="G29" s="27">
        <f t="shared" si="0"/>
        <v>67.567567567567565</v>
      </c>
      <c r="H29" s="35">
        <v>0.122</v>
      </c>
    </row>
    <row r="30" spans="1:8" ht="16" thickBot="1" x14ac:dyDescent="0.4">
      <c r="A30" s="39"/>
      <c r="B30" s="39"/>
      <c r="C30" s="39"/>
      <c r="D30" s="34">
        <v>29</v>
      </c>
      <c r="E30" s="24">
        <v>0.34300000000000003</v>
      </c>
      <c r="F30">
        <v>0.13</v>
      </c>
      <c r="G30" s="27">
        <f t="shared" si="0"/>
        <v>94.752186588921276</v>
      </c>
      <c r="H30" s="35">
        <v>0.11899999999999999</v>
      </c>
    </row>
    <row r="31" spans="1:8" ht="16" thickBot="1" x14ac:dyDescent="0.4">
      <c r="A31" s="40"/>
      <c r="B31" s="40"/>
      <c r="C31" s="40"/>
      <c r="D31" s="34">
        <v>30</v>
      </c>
      <c r="E31" s="24">
        <v>0.36299999999999999</v>
      </c>
      <c r="F31">
        <v>0.13</v>
      </c>
      <c r="G31" s="27">
        <f t="shared" si="0"/>
        <v>89.531680440771353</v>
      </c>
      <c r="H31" s="35">
        <v>0.11799999999999999</v>
      </c>
    </row>
    <row r="32" spans="1:8" x14ac:dyDescent="0.35">
      <c r="E32" t="s">
        <v>86</v>
      </c>
    </row>
  </sheetData>
  <mergeCells count="25">
    <mergeCell ref="A26:A28"/>
    <mergeCell ref="B26:B28"/>
    <mergeCell ref="C26:C31"/>
    <mergeCell ref="A29:A31"/>
    <mergeCell ref="B29:B31"/>
    <mergeCell ref="A8:A10"/>
    <mergeCell ref="B8:B10"/>
    <mergeCell ref="C8:C13"/>
    <mergeCell ref="A11:A13"/>
    <mergeCell ref="B11:B13"/>
    <mergeCell ref="A2:A4"/>
    <mergeCell ref="B2:B4"/>
    <mergeCell ref="C2:C7"/>
    <mergeCell ref="A5:A7"/>
    <mergeCell ref="B5:B7"/>
    <mergeCell ref="A20:A22"/>
    <mergeCell ref="B20:B22"/>
    <mergeCell ref="C20:C25"/>
    <mergeCell ref="A23:A25"/>
    <mergeCell ref="B23:B25"/>
    <mergeCell ref="A14:A16"/>
    <mergeCell ref="B14:B16"/>
    <mergeCell ref="C14:C19"/>
    <mergeCell ref="A17:A19"/>
    <mergeCell ref="B17:B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322D-6967-4A06-BCFA-E8F58D803A6D}">
  <dimension ref="A2:V32"/>
  <sheetViews>
    <sheetView workbookViewId="0">
      <selection activeCell="H29" sqref="H29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  <col min="11" max="11" width="13.25" bestFit="1" customWidth="1"/>
  </cols>
  <sheetData>
    <row r="2" spans="1:13" ht="31" x14ac:dyDescent="0.35">
      <c r="A2" s="17" t="s">
        <v>119</v>
      </c>
      <c r="B2" s="14" t="s">
        <v>0</v>
      </c>
      <c r="C2" s="14" t="s">
        <v>8</v>
      </c>
      <c r="D2" s="14" t="s">
        <v>10</v>
      </c>
      <c r="F2" s="10"/>
      <c r="G2" s="22" t="s">
        <v>110</v>
      </c>
      <c r="H2" s="22"/>
      <c r="J2" s="17" t="s">
        <v>117</v>
      </c>
      <c r="K2" s="14" t="s">
        <v>118</v>
      </c>
      <c r="L2" s="14"/>
      <c r="M2" s="14"/>
    </row>
    <row r="3" spans="1:13" x14ac:dyDescent="0.35">
      <c r="A3" s="18" t="s">
        <v>60</v>
      </c>
      <c r="B3" s="19" t="s">
        <v>101</v>
      </c>
      <c r="C3" s="37">
        <f>AVERAGE(Raw_Data!O2,Raw_Data!O4,Raw_Data!O6)</f>
        <v>1</v>
      </c>
      <c r="D3" s="37">
        <f>STDEV(Raw_Data!O2,Raw_Data!O4,Raw_Data!O6)</f>
        <v>3.6405825193801346E-2</v>
      </c>
      <c r="F3" s="19" t="s">
        <v>77</v>
      </c>
      <c r="G3" s="10">
        <f>C3/C4</f>
        <v>1.3812920954346928</v>
      </c>
      <c r="H3" s="10"/>
      <c r="J3" s="19" t="s">
        <v>77</v>
      </c>
      <c r="K3" s="19">
        <f>TTEST(Raw_Data!I2:I7,Raw_Data!I8:I13,2,2)</f>
        <v>5.7565724736838508E-7</v>
      </c>
      <c r="L3" s="8"/>
      <c r="M3" s="8"/>
    </row>
    <row r="4" spans="1:13" x14ac:dyDescent="0.35">
      <c r="A4" s="10" t="s">
        <v>61</v>
      </c>
      <c r="B4" s="19" t="s">
        <v>116</v>
      </c>
      <c r="C4" s="37">
        <f>AVERAGE(Raw_Data!O8,Raw_Data!O10,Raw_Data!O12)</f>
        <v>0.72395983681156151</v>
      </c>
      <c r="D4" s="37">
        <f>STDEV(Raw_Data!O8,Raw_Data!O10,Raw_Data!O12)</f>
        <v>4.394597943556889E-2</v>
      </c>
      <c r="F4" s="19" t="s">
        <v>81</v>
      </c>
      <c r="G4" s="10">
        <f>C5/C6</f>
        <v>1.4816419378833314</v>
      </c>
      <c r="H4" s="10"/>
      <c r="J4" s="19" t="s">
        <v>81</v>
      </c>
      <c r="K4" s="19">
        <f>TTEST(Raw_Data!I14:I19,Raw_Data!I20:I25,2,2)</f>
        <v>2.0401166228926884E-11</v>
      </c>
      <c r="L4" s="8"/>
      <c r="M4" s="8"/>
    </row>
    <row r="5" spans="1:13" x14ac:dyDescent="0.35">
      <c r="A5" s="10" t="s">
        <v>62</v>
      </c>
      <c r="B5" s="19" t="s">
        <v>102</v>
      </c>
      <c r="C5" s="37">
        <f>AVERAGE(Raw_Data!O14,Raw_Data!O16,Raw_Data!O18)</f>
        <v>1</v>
      </c>
      <c r="D5" s="37">
        <f>STDEV(Raw_Data!O14,Raw_Data!O16,Raw_Data!O18)</f>
        <v>2.6554234705852321E-2</v>
      </c>
      <c r="F5" s="19" t="s">
        <v>82</v>
      </c>
      <c r="G5" s="10">
        <f>C7/C8</f>
        <v>0.8997664463350028</v>
      </c>
      <c r="H5" s="10"/>
      <c r="I5" s="16"/>
      <c r="J5" s="19" t="s">
        <v>82</v>
      </c>
      <c r="K5" s="19">
        <f>TTEST(Raw_Data!I26:I31,Raw_Data!I32:I37,2,2)</f>
        <v>3.907327778391566E-6</v>
      </c>
      <c r="L5" s="8"/>
      <c r="M5" s="8"/>
    </row>
    <row r="6" spans="1:13" x14ac:dyDescent="0.35">
      <c r="A6" s="10" t="s">
        <v>63</v>
      </c>
      <c r="B6" s="19" t="s">
        <v>103</v>
      </c>
      <c r="C6" s="37">
        <f>AVERAGE(Raw_Data!O20,Raw_Data!O22,Raw_Data!O24)</f>
        <v>0.6749268999692305</v>
      </c>
      <c r="D6" s="37">
        <f>STDEV(Raw_Data!O20,Raw_Data!O22,Raw_Data!O24)</f>
        <v>5.288540320243445E-3</v>
      </c>
      <c r="F6" s="19" t="s">
        <v>111</v>
      </c>
      <c r="G6" s="10">
        <f>C9/C10</f>
        <v>1.1080953204961326</v>
      </c>
      <c r="H6" s="10"/>
      <c r="J6" s="19" t="s">
        <v>111</v>
      </c>
      <c r="K6" s="19">
        <f>TTEST(Raw_Data!I38:I43,Raw_Data!I44:I49,2,2)</f>
        <v>1.1101024743214212E-2</v>
      </c>
      <c r="L6" s="8"/>
      <c r="M6" s="8"/>
    </row>
    <row r="7" spans="1:13" x14ac:dyDescent="0.35">
      <c r="A7" s="10" t="s">
        <v>64</v>
      </c>
      <c r="B7" s="19" t="s">
        <v>104</v>
      </c>
      <c r="C7" s="37">
        <f>AVERAGE(Raw_Data!O30,Raw_Data!O26,Raw_Data!O28)</f>
        <v>0.99999999999999989</v>
      </c>
      <c r="D7" s="37">
        <f>STDEV(Raw_Data!O30,Raw_Data!O26,Raw_Data!O28)</f>
        <v>7.9715660322416514E-3</v>
      </c>
      <c r="F7" s="19" t="s">
        <v>112</v>
      </c>
      <c r="G7" s="10">
        <f>C11/C12</f>
        <v>1.1714402481449111</v>
      </c>
      <c r="H7" s="10"/>
      <c r="J7" s="19" t="s">
        <v>112</v>
      </c>
      <c r="K7" s="19">
        <f>TTEST(Raw_Data!I50:I55,Raw_Data!I56:I61,2,2)</f>
        <v>6.0278926844478421E-6</v>
      </c>
      <c r="L7" s="8"/>
      <c r="M7" s="8"/>
    </row>
    <row r="8" spans="1:13" x14ac:dyDescent="0.35">
      <c r="A8" s="10" t="s">
        <v>65</v>
      </c>
      <c r="B8" s="19" t="s">
        <v>105</v>
      </c>
      <c r="C8" s="37">
        <f>AVERAGE(Raw_Data!O36,Raw_Data!O32,Raw_Data!O34)</f>
        <v>1.1113995238134029</v>
      </c>
      <c r="D8" s="37">
        <f>STDEV(Raw_Data!O36,Raw_Data!O32,Raw_Data!O34)</f>
        <v>1.6462160675736075E-2</v>
      </c>
      <c r="F8" s="19"/>
      <c r="G8" s="10"/>
      <c r="H8" s="10"/>
      <c r="J8" s="10"/>
      <c r="K8" s="19"/>
      <c r="L8" s="8"/>
      <c r="M8" s="8"/>
    </row>
    <row r="9" spans="1:13" x14ac:dyDescent="0.35">
      <c r="A9" s="10" t="s">
        <v>66</v>
      </c>
      <c r="B9" s="20" t="s">
        <v>106</v>
      </c>
      <c r="C9" s="37">
        <f>AVERAGE(Raw_Data!O42,Raw_Data!O38,Raw_Data!O40)</f>
        <v>1</v>
      </c>
      <c r="D9" s="37">
        <f>STDEV(Raw_Data!O42,Raw_Data!O38,Raw_Data!O40)</f>
        <v>5.2987333059686482E-2</v>
      </c>
      <c r="F9" s="20"/>
      <c r="G9" s="10"/>
      <c r="H9" s="10"/>
      <c r="J9" s="10"/>
      <c r="K9" s="20"/>
      <c r="L9" s="8"/>
      <c r="M9" s="8"/>
    </row>
    <row r="10" spans="1:13" x14ac:dyDescent="0.35">
      <c r="A10" s="10" t="s">
        <v>67</v>
      </c>
      <c r="B10" s="20" t="s">
        <v>107</v>
      </c>
      <c r="C10" s="37">
        <f>AVERAGE(Raw_Data!O48,Raw_Data!O44,Raw_Data!O46)</f>
        <v>0.90244943869293248</v>
      </c>
      <c r="D10" s="37">
        <f>STDEV(Raw_Data!O48,Raw_Data!O44,Raw_Data!O46)</f>
        <v>5.9493287943924021E-2</v>
      </c>
      <c r="F10" s="20"/>
      <c r="G10" s="10"/>
      <c r="H10" s="10"/>
      <c r="J10" s="10"/>
      <c r="K10" s="20"/>
      <c r="L10" s="8"/>
      <c r="M10" s="8"/>
    </row>
    <row r="11" spans="1:13" x14ac:dyDescent="0.35">
      <c r="A11" s="10" t="s">
        <v>99</v>
      </c>
      <c r="B11" s="20" t="s">
        <v>108</v>
      </c>
      <c r="C11" s="37">
        <f>AVERAGE(Raw_Data!O54,Raw_Data!O50,Raw_Data!O52)</f>
        <v>1</v>
      </c>
      <c r="D11" s="37">
        <f>STDEV(Raw_Data!O54,Raw_Data!O50,Raw_Data!O52)</f>
        <v>4.0966805238818231E-2</v>
      </c>
      <c r="F11" s="12"/>
      <c r="G11" s="10"/>
      <c r="H11" s="10"/>
      <c r="J11" s="10"/>
      <c r="K11" s="20"/>
      <c r="L11" s="8"/>
      <c r="M11" s="8"/>
    </row>
    <row r="12" spans="1:13" x14ac:dyDescent="0.35">
      <c r="A12" s="10" t="s">
        <v>100</v>
      </c>
      <c r="B12" s="20" t="s">
        <v>109</v>
      </c>
      <c r="C12" s="37">
        <f>AVERAGE(Raw_Data!O60,Raw_Data!O58,Raw_Data!O56)</f>
        <v>0.85365002746285745</v>
      </c>
      <c r="D12" s="37">
        <f>STDEV(Raw_Data!O60,Raw_Data!O56,Raw_Data!O58)</f>
        <v>6.8311630659820786E-3</v>
      </c>
      <c r="F12" s="12"/>
      <c r="G12" s="10"/>
      <c r="H12" s="10"/>
      <c r="J12" s="10"/>
      <c r="K12" s="20"/>
      <c r="L12" s="8"/>
      <c r="M12" s="8"/>
    </row>
    <row r="13" spans="1:13" x14ac:dyDescent="0.35">
      <c r="A13" s="10"/>
      <c r="B13" s="20"/>
      <c r="C13" s="8"/>
      <c r="D13" s="8"/>
    </row>
    <row r="14" spans="1:13" x14ac:dyDescent="0.35">
      <c r="A14" s="10"/>
      <c r="B14" s="21"/>
      <c r="C14" s="8"/>
      <c r="D14" s="8"/>
    </row>
    <row r="23" spans="16:22" x14ac:dyDescent="0.35">
      <c r="Q23" s="29"/>
      <c r="R23" s="29"/>
      <c r="S23" s="29"/>
      <c r="T23" s="29"/>
      <c r="U23" s="29"/>
    </row>
    <row r="24" spans="16:22" x14ac:dyDescent="0.35">
      <c r="T24" s="8"/>
      <c r="U24" s="8"/>
      <c r="V24" s="30"/>
    </row>
    <row r="25" spans="16:22" x14ac:dyDescent="0.35">
      <c r="T25" s="8"/>
      <c r="U25" s="8"/>
      <c r="V25" s="30"/>
    </row>
    <row r="31" spans="16:22" x14ac:dyDescent="0.35">
      <c r="P31" s="8"/>
      <c r="Q31" s="8"/>
      <c r="R31" s="8"/>
      <c r="S31" s="8"/>
    </row>
    <row r="32" spans="16:22" x14ac:dyDescent="0.35">
      <c r="P32" s="8"/>
      <c r="Q32" s="8"/>
      <c r="R32" s="8"/>
      <c r="S32" s="8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CultureCalcs</vt:lpstr>
      <vt:lpstr>Normalized to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2022-02-01T18:16:02Z</cp:lastPrinted>
  <dcterms:created xsi:type="dcterms:W3CDTF">2019-07-02T00:41:37Z</dcterms:created>
  <dcterms:modified xsi:type="dcterms:W3CDTF">2022-03-24T16:03:44Z</dcterms:modified>
</cp:coreProperties>
</file>